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hamematakan'!$A$1:$F$85</definedName>
    <definedName name="_xlnm.Print_Area" localSheetId="0">'Ekamut-caxs'!$A$1:$D$78</definedName>
    <definedName name="_xlnm.Print_Area" localSheetId="2">'Ekamutneri hamematakan'!$A$1:$F$69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19" l="1"/>
  <c r="D28" i="19"/>
  <c r="C27" i="7"/>
  <c r="C25" i="7" s="1"/>
  <c r="C14" i="7" s="1"/>
  <c r="C26" i="7"/>
  <c r="D25" i="7"/>
  <c r="D24" i="19"/>
  <c r="D12" i="19" l="1"/>
  <c r="D12" i="11" l="1"/>
  <c r="B64" i="7"/>
  <c r="D47" i="19"/>
  <c r="B63" i="7"/>
  <c r="C24" i="7" l="1"/>
  <c r="B24" i="7"/>
  <c r="E10" i="21" l="1"/>
  <c r="E9" i="21"/>
  <c r="C10" i="21"/>
  <c r="C9" i="21"/>
  <c r="C46" i="7" l="1"/>
  <c r="E57" i="9" l="1"/>
  <c r="D54" i="9"/>
  <c r="D55" i="9"/>
  <c r="E55" i="9" s="1"/>
  <c r="D56" i="9"/>
  <c r="E56" i="9" s="1"/>
  <c r="B54" i="9"/>
  <c r="E17" i="12" l="1"/>
  <c r="A2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71" i="10" l="1"/>
  <c r="D54" i="18" l="1"/>
  <c r="D59" i="18" s="1"/>
  <c r="F54" i="18"/>
  <c r="D6" i="10"/>
  <c r="F59" i="18" l="1"/>
  <c r="C70" i="7"/>
  <c r="G54" i="18"/>
  <c r="C64" i="7"/>
  <c r="C65" i="7"/>
  <c r="A2" i="9"/>
  <c r="C15" i="9"/>
  <c r="D65" i="9"/>
  <c r="D67" i="9"/>
  <c r="B78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3" i="10"/>
  <c r="D81" i="10"/>
  <c r="B77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F17" i="12"/>
  <c r="F19" i="12" l="1"/>
  <c r="A2" i="15"/>
  <c r="A2" i="21"/>
  <c r="A2" i="18"/>
  <c r="A2" i="10"/>
  <c r="A8" i="7"/>
  <c r="D33" i="19"/>
  <c r="D32" i="19"/>
  <c r="D11" i="21"/>
  <c r="D13" i="19" s="1"/>
  <c r="C16" i="7" s="1"/>
  <c r="E11" i="21"/>
  <c r="C11" i="21"/>
  <c r="C15" i="7" l="1"/>
  <c r="D40" i="19"/>
  <c r="F26" i="12" l="1"/>
  <c r="M28" i="12" s="1"/>
  <c r="D15" i="19" s="1"/>
  <c r="C18" i="7" s="1"/>
  <c r="C39" i="7"/>
  <c r="C38" i="7"/>
  <c r="D54" i="19" l="1"/>
  <c r="A2" i="11"/>
  <c r="M10" i="11" l="1"/>
  <c r="M7" i="11"/>
  <c r="M11" i="11" l="1"/>
  <c r="D31" i="19" s="1"/>
  <c r="C31" i="7" l="1"/>
  <c r="R45" i="19"/>
  <c r="D45" i="19" s="1"/>
  <c r="D53" i="9" l="1"/>
  <c r="C23" i="7"/>
  <c r="C21" i="7"/>
  <c r="C19" i="7"/>
  <c r="C55" i="7"/>
  <c r="C58" i="7"/>
  <c r="D48" i="10" s="1"/>
  <c r="C59" i="7"/>
  <c r="C61" i="7"/>
  <c r="C62" i="7"/>
  <c r="C63" i="7"/>
  <c r="D54" i="10"/>
  <c r="D57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9" i="9" l="1"/>
  <c r="D60" i="9"/>
  <c r="D61" i="9"/>
  <c r="D62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8" i="9"/>
  <c r="E54" i="9"/>
  <c r="G19" i="12"/>
  <c r="I19" i="12"/>
  <c r="J19" i="12"/>
  <c r="J20" i="12" s="1"/>
  <c r="D36" i="19" s="1"/>
  <c r="E36" i="19" s="1"/>
  <c r="C72" i="7" l="1"/>
  <c r="D65" i="10"/>
  <c r="C65" i="10"/>
  <c r="D76" i="10"/>
  <c r="F20" i="12" l="1"/>
  <c r="C72" i="10"/>
  <c r="C64" i="10" s="1"/>
  <c r="D72" i="10"/>
  <c r="D64" i="10" s="1"/>
  <c r="E73" i="10"/>
  <c r="D35" i="19" l="1"/>
  <c r="E35" i="19" s="1"/>
  <c r="F27" i="12"/>
  <c r="D11" i="10"/>
  <c r="D7" i="10" s="1"/>
  <c r="J27" i="12"/>
  <c r="E72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7" i="10"/>
  <c r="E54" i="10"/>
  <c r="E59" i="10"/>
  <c r="D7" i="15"/>
  <c r="D23" i="15" s="1"/>
  <c r="M20" i="12" l="1"/>
  <c r="M27" i="12" s="1"/>
  <c r="D25" i="10"/>
  <c r="D18" i="9"/>
  <c r="E78" i="10"/>
  <c r="E77" i="10"/>
  <c r="E71" i="10"/>
  <c r="E70" i="10"/>
  <c r="D37" i="19" l="1"/>
  <c r="E37" i="19" s="1"/>
  <c r="D70" i="19" l="1"/>
  <c r="E70" i="19" s="1"/>
  <c r="D27" i="9"/>
  <c r="C37" i="7"/>
  <c r="D37" i="7" s="1"/>
  <c r="E67" i="10"/>
  <c r="D27" i="10" l="1"/>
  <c r="E26" i="10"/>
  <c r="D58" i="10"/>
  <c r="C58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4" i="10"/>
  <c r="E25" i="10"/>
  <c r="E18" i="9"/>
  <c r="C20" i="10" l="1"/>
  <c r="D20" i="10"/>
  <c r="E58" i="10"/>
  <c r="E30" i="10"/>
  <c r="E65" i="10"/>
  <c r="C30" i="9"/>
  <c r="C20" i="9" s="1"/>
  <c r="E62" i="9"/>
  <c r="E61" i="9"/>
  <c r="E60" i="9"/>
  <c r="E59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6" i="10"/>
  <c r="C19" i="10" s="1"/>
  <c r="E75" i="10"/>
  <c r="E69" i="10"/>
  <c r="E68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3" i="9" s="1"/>
  <c r="E13" i="9"/>
  <c r="E12" i="9"/>
  <c r="E11" i="9"/>
  <c r="E10" i="9"/>
  <c r="E9" i="9"/>
  <c r="E7" i="9"/>
  <c r="C63" i="9"/>
  <c r="E64" i="10" l="1"/>
  <c r="E20" i="10"/>
  <c r="E74" i="10"/>
  <c r="E76" i="10"/>
  <c r="E63" i="9"/>
  <c r="E14" i="9"/>
  <c r="E20" i="9"/>
  <c r="E6" i="9"/>
  <c r="E7" i="10"/>
  <c r="E19" i="10" l="1"/>
  <c r="C79" i="10" l="1"/>
  <c r="C66" i="7" l="1"/>
  <c r="C30" i="7" l="1"/>
  <c r="C29" i="7" l="1"/>
  <c r="E6" i="10"/>
  <c r="D79" i="10"/>
  <c r="E79" i="10" s="1"/>
  <c r="C62" i="18"/>
  <c r="C87" i="7" l="1"/>
</calcChain>
</file>

<file path=xl/sharedStrings.xml><?xml version="1.0" encoding="utf-8"?>
<sst xmlns="http://schemas.openxmlformats.org/spreadsheetml/2006/main" count="676" uniqueCount="292">
  <si>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</si>
  <si>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</si>
  <si>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</si>
  <si>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</si>
  <si>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</si>
  <si>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</si>
  <si>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</si>
  <si>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</si>
  <si>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</si>
  <si>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</si>
  <si>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</si>
  <si>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</si>
  <si>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</si>
  <si>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</si>
  <si>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</si>
  <si>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</si>
  <si>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</si>
  <si>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</si>
  <si>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</si>
  <si>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</si>
  <si>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</si>
  <si>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</si>
  <si>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</si>
  <si>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</si>
  <si>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</si>
  <si>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</si>
  <si>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</si>
  <si>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</si>
  <si>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</si>
  <si>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</si>
  <si>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</si>
  <si>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</si>
  <si>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</si>
  <si>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</si>
  <si>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</si>
  <si>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</si>
  <si>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</si>
  <si>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</si>
  <si>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</si>
  <si>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</si>
  <si>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</si>
  <si>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</si>
  <si>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</si>
  <si>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</si>
  <si>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</si>
  <si>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</si>
  <si>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</si>
  <si>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</si>
  <si>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</si>
  <si>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</si>
  <si>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</si>
  <si>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</si>
  <si>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</si>
  <si>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</si>
  <si>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</si>
  <si>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</si>
  <si>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</si>
  <si>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</si>
  <si>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</si>
  <si>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</si>
  <si>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</si>
  <si>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</si>
  <si>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</si>
  <si>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</si>
  <si>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</si>
  <si>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</si>
  <si>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</si>
  <si>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</si>
  <si>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</si>
  <si>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</si>
  <si>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</si>
  <si>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</si>
  <si>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</si>
  <si>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</si>
  <si>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</si>
  <si>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</si>
  <si>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</si>
  <si>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</si>
  <si>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</si>
  <si>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</si>
  <si>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</si>
  <si>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</si>
  <si>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</si>
  <si>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</si>
  <si>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</si>
  <si>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</si>
  <si>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</si>
  <si>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</si>
  <si>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</si>
  <si>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</si>
  <si>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</si>
  <si>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</si>
  <si>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</si>
  <si>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</si>
  <si>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</si>
  <si>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</si>
  <si>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</si>
  <si>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</si>
  <si>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</si>
  <si>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</si>
  <si>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</si>
  <si>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</si>
  <si>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</si>
  <si>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</si>
  <si>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</si>
  <si>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</si>
  <si>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</si>
  <si>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</si>
  <si>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</si>
  <si>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</si>
  <si>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</si>
  <si>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</si>
  <si>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</si>
  <si>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</si>
  <si>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</si>
  <si>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</si>
  <si>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</si>
  <si>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</si>
  <si>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</si>
  <si>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</si>
  <si>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</si>
  <si>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</si>
  <si>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</si>
  <si>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</si>
  <si>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</si>
  <si>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</si>
  <si>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</si>
  <si>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</si>
  <si>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</si>
  <si>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</si>
  <si>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</si>
  <si>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</si>
  <si>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</si>
  <si>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</si>
  <si>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</si>
  <si>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</si>
  <si>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</si>
  <si>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</si>
  <si>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</si>
  <si>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</si>
  <si>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</si>
  <si>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</si>
  <si>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</si>
  <si>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</si>
  <si>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</si>
  <si>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</si>
  <si>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</si>
  <si>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</si>
  <si>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</si>
  <si>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</si>
  <si>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</si>
  <si>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</si>
  <si>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</si>
  <si>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</si>
  <si>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</si>
  <si>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</si>
  <si>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</si>
  <si>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</si>
  <si>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</si>
  <si>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</si>
  <si>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</si>
  <si>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</si>
  <si>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</si>
  <si>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</si>
  <si>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</si>
  <si>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</si>
  <si>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</si>
  <si>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</si>
  <si>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</si>
  <si>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</si>
  <si>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</si>
  <si>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</si>
  <si>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</si>
  <si>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</si>
  <si>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</si>
  <si>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</si>
  <si>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</si>
  <si>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</si>
  <si>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</si>
  <si>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</si>
  <si>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</si>
  <si>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</si>
  <si>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</si>
  <si>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</si>
  <si>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</si>
  <si>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</si>
  <si>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</si>
  <si>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</si>
  <si>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</si>
  <si>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</si>
  <si>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</si>
  <si>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</si>
  <si>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</si>
  <si>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</si>
  <si>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</si>
  <si>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</si>
  <si>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</si>
  <si>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</si>
  <si>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</si>
  <si>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</si>
  <si>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</si>
  <si>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</si>
  <si>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</si>
  <si>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</si>
  <si>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</si>
  <si>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</si>
  <si>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</si>
  <si>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</si>
  <si>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</si>
  <si>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</si>
  <si>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</si>
  <si>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</si>
  <si>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</si>
  <si>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</si>
  <si>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</si>
  <si>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</si>
  <si>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</si>
  <si>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</si>
  <si>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</si>
  <si>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</si>
  <si>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</si>
  <si>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</si>
  <si>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</si>
  <si>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</si>
  <si>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</si>
  <si>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</si>
  <si>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</si>
  <si>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</si>
  <si>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</si>
  <si>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</si>
  <si>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</si>
  <si>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</si>
  <si>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</si>
  <si>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</si>
  <si>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</si>
  <si>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</si>
  <si>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</si>
  <si>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</si>
  <si>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</si>
  <si>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</si>
  <si>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</si>
  <si>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</si>
  <si>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</si>
  <si>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</si>
  <si>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</si>
  <si>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</si>
  <si>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</si>
  <si>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</si>
  <si>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</si>
  <si>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</si>
  <si>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</si>
  <si>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</si>
  <si>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</si>
  <si>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</si>
  <si>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</si>
  <si>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</si>
  <si>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</si>
  <si>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</si>
  <si>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</si>
  <si>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</si>
  <si>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</si>
  <si>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</si>
  <si>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</si>
  <si>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</si>
  <si>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</si>
  <si>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</si>
  <si>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</si>
  <si>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</si>
  <si>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</si>
  <si>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</si>
  <si>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Ուսումնական պրակտիկայից</t>
  </si>
  <si>
    <t>կնիքի ձեռքբերում</t>
  </si>
  <si>
    <t>կրակմարիչ</t>
  </si>
  <si>
    <t>Բազմաֆունկցիոնալ տպիչ սարք</t>
  </si>
  <si>
    <t>Գույքագրում և դուրս գրում</t>
  </si>
  <si>
    <t>հայտարարություն Ազդարար</t>
  </si>
  <si>
    <t xml:space="preserve">«Երևանի հ․26 մսուր-մանկապարտեզ» ՀՈԱԿ-ի </t>
  </si>
  <si>
    <t>Ս.Սահակյան</t>
  </si>
  <si>
    <t>Ն.Բաղրամյան</t>
  </si>
  <si>
    <t>186*485*22=1984.620</t>
  </si>
  <si>
    <t>186*28000+850000=6058.0</t>
  </si>
  <si>
    <t>Դուրս գրվող գույքի վերագնահատման գծով</t>
  </si>
  <si>
    <t>Կրակմարիչների լիցքավորման գծով</t>
  </si>
  <si>
    <t xml:space="preserve">Հավելված 47  </t>
  </si>
  <si>
    <t xml:space="preserve">Հավելված 48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</si>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</sst>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4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0" xfId="45" applyFont="1" applyAlignment="1" applyProtection="1">
      <alignment horizontal="right" vertical="center" wrapText="1"/>
      <protection hidden="1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8" fillId="0" borderId="0" xfId="45" applyFont="1" applyAlignment="1" applyProtection="1">
      <alignment vertical="center"/>
      <protection locked="0" hidden="1"/>
    </xf>
    <xf numFmtId="166" fontId="29" fillId="25" borderId="41" xfId="46" applyNumberFormat="1" applyFont="1" applyFill="1" applyBorder="1" applyAlignment="1" applyProtection="1">
      <alignment horizontal="center" vertical="center" wrapText="1"/>
      <protection locked="0"/>
    </xf>
    <xf numFmtId="166" fontId="43" fillId="25" borderId="10" xfId="49" applyNumberFormat="1" applyFont="1" applyFill="1" applyBorder="1" applyAlignment="1">
      <alignment horizontal="center" vertical="center" wrapText="1"/>
    </xf>
    <xf numFmtId="3" fontId="43" fillId="25" borderId="35" xfId="49" applyNumberFormat="1" applyFont="1" applyFill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4" fontId="38" fillId="25" borderId="0" xfId="49" applyNumberFormat="1" applyFont="1" applyFill="1" applyBorder="1" applyAlignment="1">
      <alignment horizontal="center" vertical="center" wrapText="1"/>
    </xf>
    <xf numFmtId="166" fontId="25" fillId="25" borderId="10" xfId="45" applyNumberFormat="1" applyFont="1" applyFill="1" applyBorder="1" applyAlignment="1">
      <alignment horizontal="center" vertical="center"/>
    </xf>
    <xf numFmtId="0" fontId="25" fillId="24" borderId="0" xfId="45" applyFont="1" applyFill="1" applyAlignment="1" applyProtection="1">
      <alignment vertical="center"/>
      <protection hidden="1"/>
    </xf>
    <xf numFmtId="0" fontId="25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30" fillId="24" borderId="0" xfId="45" applyNumberFormat="1" applyFont="1" applyFill="1" applyBorder="1" applyAlignment="1" applyProtection="1">
      <alignment horizontal="center" vertical="center"/>
      <protection hidden="1"/>
    </xf>
    <xf numFmtId="0" fontId="25" fillId="24" borderId="0" xfId="45" applyFont="1" applyFill="1" applyBorder="1" applyAlignment="1" applyProtection="1">
      <alignment horizontal="center" vertical="center"/>
      <protection hidden="1"/>
    </xf>
    <xf numFmtId="0" fontId="25" fillId="24" borderId="0" xfId="45" applyFont="1" applyFill="1" applyBorder="1" applyAlignment="1" applyProtection="1">
      <alignment vertical="center"/>
      <protection hidden="1"/>
    </xf>
    <xf numFmtId="0" fontId="25" fillId="24" borderId="0" xfId="45" applyFont="1" applyFill="1" applyBorder="1" applyAlignment="1" applyProtection="1">
      <alignment vertical="center"/>
      <protection locked="0"/>
    </xf>
    <xf numFmtId="0" fontId="25" fillId="24" borderId="0" xfId="45" applyFont="1" applyFill="1" applyAlignment="1" applyProtection="1">
      <alignment vertical="center"/>
      <protection locked="0"/>
    </xf>
    <xf numFmtId="0" fontId="29" fillId="24" borderId="0" xfId="45" applyFont="1" applyFill="1" applyAlignment="1" applyProtection="1">
      <alignment vertical="center"/>
      <protection hidden="1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5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5" fillId="0" borderId="13" xfId="20" applyFont="1" applyFill="1" applyBorder="1" applyAlignment="1" applyProtection="1">
      <alignment horizontal="center" vertical="center"/>
      <protection hidden="1"/>
    </xf>
    <xf numFmtId="0" fontId="25" fillId="0" borderId="13" xfId="45" applyFont="1" applyFill="1" applyBorder="1" applyAlignment="1" applyProtection="1">
      <alignment horizontal="center" vertical="center" wrapText="1"/>
      <protection hidden="1"/>
    </xf>
    <xf numFmtId="0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3" xfId="45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45" applyFont="1" applyFill="1" applyAlignment="1" applyProtection="1">
      <alignment vertical="center"/>
      <protection locked="0"/>
    </xf>
    <xf numFmtId="0" fontId="25" fillId="0" borderId="0" xfId="45" applyFont="1" applyFill="1" applyAlignment="1" applyProtection="1">
      <alignment vertical="center"/>
      <protection hidden="1"/>
    </xf>
    <xf numFmtId="0" fontId="26" fillId="0" borderId="10" xfId="45" applyFont="1" applyFill="1" applyBorder="1" applyAlignment="1" applyProtection="1">
      <alignment horizontal="center" vertical="center"/>
      <protection hidden="1"/>
    </xf>
    <xf numFmtId="0" fontId="26" fillId="0" borderId="10" xfId="45" applyFont="1" applyFill="1" applyBorder="1" applyAlignment="1" applyProtection="1">
      <alignment horizontal="center" vertical="center" wrapText="1"/>
      <protection hidden="1"/>
    </xf>
    <xf numFmtId="166" fontId="26" fillId="0" borderId="10" xfId="45" applyNumberFormat="1" applyFont="1" applyFill="1" applyBorder="1" applyAlignment="1" applyProtection="1">
      <alignment horizontal="center" vertical="center"/>
    </xf>
    <xf numFmtId="166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Fill="1" applyBorder="1" applyAlignment="1" applyProtection="1">
      <alignment vertical="center"/>
      <protection locked="0"/>
    </xf>
    <xf numFmtId="0" fontId="29" fillId="0" borderId="0" xfId="45" applyFont="1" applyFill="1" applyAlignment="1" applyProtection="1">
      <alignment vertical="center"/>
      <protection locked="0"/>
    </xf>
    <xf numFmtId="0" fontId="29" fillId="0" borderId="0" xfId="45" applyFont="1" applyFill="1" applyAlignment="1" applyProtection="1">
      <alignment vertical="center"/>
      <protection hidden="1"/>
    </xf>
    <xf numFmtId="0" fontId="28" fillId="0" borderId="10" xfId="45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vertical="center"/>
      <protection hidden="1"/>
    </xf>
    <xf numFmtId="166" fontId="29" fillId="0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10" xfId="45" applyNumberFormat="1" applyFont="1" applyFill="1" applyBorder="1" applyAlignment="1" applyProtection="1">
      <alignment horizontal="center" vertical="center"/>
    </xf>
    <xf numFmtId="166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28" fillId="0" borderId="0" xfId="45" applyFont="1" applyFill="1" applyAlignment="1" applyProtection="1">
      <alignment vertical="center"/>
      <protection locked="0"/>
    </xf>
    <xf numFmtId="0" fontId="28" fillId="0" borderId="0" xfId="45" applyFont="1" applyFill="1" applyAlignment="1" applyProtection="1">
      <alignment vertical="center"/>
      <protection hidden="1"/>
    </xf>
    <xf numFmtId="0" fontId="29" fillId="0" borderId="10" xfId="45" applyFont="1" applyFill="1" applyBorder="1" applyAlignment="1" applyProtection="1">
      <alignment horizontal="left" vertical="center"/>
      <protection hidden="1"/>
    </xf>
    <xf numFmtId="0" fontId="29" fillId="0" borderId="10" xfId="45" applyFont="1" applyFill="1" applyBorder="1" applyAlignment="1" applyProtection="1">
      <alignment vertical="center" wrapText="1"/>
      <protection hidden="1"/>
    </xf>
    <xf numFmtId="166" fontId="29" fillId="0" borderId="10" xfId="45" applyNumberFormat="1" applyFont="1" applyFill="1" applyBorder="1" applyAlignment="1" applyProtection="1">
      <alignment horizontal="center" vertical="center" wrapText="1"/>
    </xf>
    <xf numFmtId="0" fontId="25" fillId="0" borderId="10" xfId="45" applyFont="1" applyFill="1" applyBorder="1" applyAlignment="1" applyProtection="1">
      <alignment horizontal="center" vertical="center"/>
      <protection locked="0"/>
    </xf>
    <xf numFmtId="0" fontId="25" fillId="0" borderId="10" xfId="45" applyFont="1" applyFill="1" applyBorder="1" applyAlignment="1" applyProtection="1">
      <alignment vertical="center"/>
      <protection hidden="1"/>
    </xf>
    <xf numFmtId="166" fontId="25" fillId="0" borderId="10" xfId="45" applyNumberFormat="1" applyFont="1" applyFill="1" applyBorder="1" applyAlignment="1" applyProtection="1">
      <alignment horizontal="center" vertical="center" wrapText="1"/>
    </xf>
    <xf numFmtId="166" fontId="25" fillId="0" borderId="10" xfId="45" applyNumberFormat="1" applyFont="1" applyFill="1" applyBorder="1" applyAlignment="1" applyProtection="1">
      <alignment horizontal="center" vertical="center"/>
    </xf>
    <xf numFmtId="166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45" applyFont="1" applyFill="1" applyBorder="1" applyAlignment="1" applyProtection="1">
      <alignment vertical="center"/>
    </xf>
    <xf numFmtId="1" fontId="28" fillId="0" borderId="10" xfId="45" applyNumberFormat="1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0" fontId="26" fillId="0" borderId="10" xfId="45" applyFont="1" applyFill="1" applyBorder="1" applyAlignment="1" applyProtection="1">
      <alignment horizontal="center" vertical="center" wrapText="1"/>
    </xf>
    <xf numFmtId="166" fontId="26" fillId="0" borderId="10" xfId="45" applyNumberFormat="1" applyFont="1" applyFill="1" applyBorder="1" applyAlignment="1" applyProtection="1">
      <alignment horizontal="center" vertical="center" wrapText="1"/>
    </xf>
    <xf numFmtId="0" fontId="29" fillId="0" borderId="10" xfId="45" applyFont="1" applyFill="1" applyBorder="1" applyAlignment="1" applyProtection="1">
      <alignment vertical="center"/>
      <protection locked="0"/>
    </xf>
    <xf numFmtId="164" fontId="25" fillId="0" borderId="10" xfId="45" applyNumberFormat="1" applyFont="1" applyFill="1" applyBorder="1" applyAlignment="1" applyProtection="1">
      <alignment horizontal="center" vertical="center"/>
      <protection locked="0"/>
    </xf>
    <xf numFmtId="164" fontId="25" fillId="0" borderId="10" xfId="45" applyNumberFormat="1" applyFont="1" applyFill="1" applyBorder="1" applyAlignment="1" applyProtection="1">
      <alignment vertical="center"/>
      <protection hidden="1"/>
    </xf>
    <xf numFmtId="164" fontId="25" fillId="0" borderId="0" xfId="45" applyNumberFormat="1" applyFont="1" applyFill="1" applyBorder="1" applyAlignment="1" applyProtection="1">
      <alignment vertical="center"/>
      <protection locked="0"/>
    </xf>
    <xf numFmtId="164" fontId="25" fillId="0" borderId="0" xfId="45" applyNumberFormat="1" applyFont="1" applyFill="1" applyAlignment="1" applyProtection="1">
      <alignment vertical="center"/>
      <protection locked="0"/>
    </xf>
    <xf numFmtId="164" fontId="25" fillId="0" borderId="0" xfId="45" applyNumberFormat="1" applyFont="1" applyFill="1" applyAlignment="1" applyProtection="1">
      <alignment vertical="center"/>
      <protection hidden="1"/>
    </xf>
    <xf numFmtId="164" fontId="28" fillId="0" borderId="0" xfId="45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44" fillId="0" borderId="10" xfId="45" applyFont="1" applyFill="1" applyBorder="1" applyAlignment="1" applyProtection="1">
      <alignment horizontal="left" vertical="center" wrapText="1"/>
    </xf>
    <xf numFmtId="0" fontId="29" fillId="0" borderId="0" xfId="45" applyFont="1" applyFill="1" applyBorder="1" applyAlignment="1" applyProtection="1">
      <alignment vertical="center"/>
      <protection hidden="1"/>
    </xf>
    <xf numFmtId="0" fontId="25" fillId="0" borderId="10" xfId="45" applyFont="1" applyFill="1" applyBorder="1" applyAlignment="1" applyProtection="1">
      <alignment vertical="center"/>
    </xf>
    <xf numFmtId="166" fontId="25" fillId="0" borderId="10" xfId="45" applyNumberFormat="1" applyFont="1" applyFill="1" applyBorder="1" applyAlignment="1" applyProtection="1">
      <alignment horizontal="center" vertical="center"/>
      <protection locked="0"/>
    </xf>
    <xf numFmtId="0" fontId="25" fillId="0" borderId="0" xfId="45" applyFont="1" applyFill="1" applyAlignment="1" applyProtection="1">
      <alignment vertical="center"/>
      <protection locked="0" hidden="1"/>
    </xf>
    <xf numFmtId="0" fontId="30" fillId="0" borderId="10" xfId="45" applyFont="1" applyFill="1" applyBorder="1" applyAlignment="1" applyProtection="1">
      <alignment horizontal="center" vertical="center"/>
      <protection hidden="1"/>
    </xf>
    <xf numFmtId="0" fontId="26" fillId="0" borderId="10" xfId="45" applyFont="1" applyFill="1" applyBorder="1" applyAlignment="1" applyProtection="1">
      <alignment vertical="center"/>
      <protection hidden="1"/>
    </xf>
    <xf numFmtId="0" fontId="30" fillId="0" borderId="0" xfId="45" applyFont="1" applyFill="1" applyBorder="1" applyAlignment="1" applyProtection="1">
      <alignment vertical="center"/>
      <protection locked="0"/>
    </xf>
    <xf numFmtId="0" fontId="30" fillId="0" borderId="0" xfId="45" applyFont="1" applyFill="1" applyAlignment="1" applyProtection="1">
      <alignment vertical="center"/>
      <protection locked="0"/>
    </xf>
    <xf numFmtId="0" fontId="30" fillId="0" borderId="0" xfId="45" applyFont="1" applyFill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I13" sqref="I1:T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5" customWidth="1"/>
    <col min="5" max="5" width="13.44140625" style="6" hidden="1" customWidth="1"/>
    <col min="6" max="7" width="0" style="6" hidden="1" customWidth="1"/>
    <col min="8" max="8" width="18.88671875" style="6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0" width="0" style="7" hidden="1" customWidth="1"/>
    <col min="21" max="16384" width="9.109375" style="7"/>
  </cols>
  <sheetData>
    <row r="1" spans="1:13">
      <c r="C1" s="44"/>
      <c r="D1" s="44" t="s">
        <v>283</v>
      </c>
      <c r="E1" s="44"/>
    </row>
    <row r="2" spans="1:13">
      <c r="C2" s="44"/>
      <c r="D2" s="44" t="s">
        <v>285</v>
      </c>
      <c r="E2" s="44"/>
    </row>
    <row r="3" spans="1:13">
      <c r="C3" s="44"/>
      <c r="D3" s="44" t="s">
        <v>286</v>
      </c>
      <c r="E3" s="44"/>
    </row>
    <row r="4" spans="1:13">
      <c r="C4" s="209"/>
      <c r="D4" s="209" t="s">
        <v>287</v>
      </c>
      <c r="E4" s="44"/>
    </row>
    <row r="5" spans="1:13">
      <c r="C5" s="209"/>
      <c r="D5" s="209" t="s">
        <v>288</v>
      </c>
      <c r="E5" s="44"/>
    </row>
    <row r="6" spans="1:13" hidden="1">
      <c r="C6" s="45"/>
      <c r="D6" s="43"/>
      <c r="E6" s="46"/>
    </row>
    <row r="7" spans="1:13" ht="20.399999999999999">
      <c r="A7" s="573" t="s">
        <v>41</v>
      </c>
      <c r="B7" s="573"/>
      <c r="C7" s="573"/>
      <c r="D7" s="573"/>
      <c r="E7" s="47"/>
    </row>
    <row r="8" spans="1:13" ht="20.399999999999999">
      <c r="A8" s="574" t="s">
        <v>276</v>
      </c>
      <c r="B8" s="574"/>
      <c r="C8" s="574"/>
      <c r="D8" s="574"/>
    </row>
    <row r="9" spans="1:13" ht="18">
      <c r="A9" s="575" t="s">
        <v>245</v>
      </c>
      <c r="B9" s="575"/>
      <c r="C9" s="575"/>
      <c r="D9" s="575"/>
      <c r="E9" s="48"/>
      <c r="F9" s="49"/>
      <c r="G9" s="49"/>
      <c r="H9" s="49"/>
      <c r="I9" s="49"/>
      <c r="J9" s="49"/>
    </row>
    <row r="10" spans="1:13" ht="21.6">
      <c r="A10" s="50"/>
      <c r="B10" s="50"/>
      <c r="C10" s="50"/>
      <c r="D10" s="51" t="s">
        <v>52</v>
      </c>
      <c r="E10" s="52"/>
    </row>
    <row r="11" spans="1:13" ht="20.399999999999999">
      <c r="A11" s="53" t="s">
        <v>7</v>
      </c>
      <c r="B11" s="54" t="s">
        <v>147</v>
      </c>
      <c r="C11" s="55"/>
      <c r="D11" s="365"/>
      <c r="E11" s="52"/>
    </row>
    <row r="12" spans="1:13">
      <c r="A12" s="175">
        <v>1</v>
      </c>
      <c r="B12" s="176" t="s">
        <v>118</v>
      </c>
      <c r="C12" s="58"/>
      <c r="D12" s="366">
        <f>68865.6-3000</f>
        <v>65865.600000000006</v>
      </c>
      <c r="E12" s="52"/>
    </row>
    <row r="13" spans="1:13" s="3" customFormat="1">
      <c r="A13" s="175">
        <v>2</v>
      </c>
      <c r="B13" s="176" t="s">
        <v>8</v>
      </c>
      <c r="C13" s="60"/>
      <c r="D13" s="366">
        <f>+'Snund ev finans. pastaci'!D11</f>
        <v>4347.2</v>
      </c>
      <c r="E13" s="367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75">
        <v>3</v>
      </c>
      <c r="B14" s="176" t="s">
        <v>53</v>
      </c>
      <c r="C14" s="58"/>
      <c r="D14" s="366"/>
      <c r="E14" s="369" t="s">
        <v>223</v>
      </c>
    </row>
    <row r="15" spans="1:13" hidden="1">
      <c r="A15" s="175">
        <v>4</v>
      </c>
      <c r="B15" s="176" t="s">
        <v>63</v>
      </c>
      <c r="C15" s="58"/>
      <c r="D15" s="366">
        <f>+Komunal!M28</f>
        <v>0</v>
      </c>
      <c r="E15" s="52"/>
    </row>
    <row r="16" spans="1:13" hidden="1">
      <c r="A16" s="175">
        <v>5</v>
      </c>
      <c r="B16" s="176" t="s">
        <v>119</v>
      </c>
      <c r="C16" s="58"/>
      <c r="D16" s="366"/>
      <c r="E16" s="52"/>
    </row>
    <row r="17" spans="1:23" hidden="1">
      <c r="A17" s="175">
        <v>6</v>
      </c>
      <c r="B17" s="176" t="s">
        <v>9</v>
      </c>
      <c r="C17" s="58"/>
      <c r="D17" s="278"/>
      <c r="E17" s="52"/>
    </row>
    <row r="18" spans="1:23" hidden="1">
      <c r="A18" s="175">
        <v>3</v>
      </c>
      <c r="B18" s="177" t="s">
        <v>72</v>
      </c>
      <c r="C18" s="58"/>
      <c r="D18" s="278"/>
      <c r="E18" s="52"/>
    </row>
    <row r="19" spans="1:23">
      <c r="A19" s="175">
        <v>3</v>
      </c>
      <c r="B19" s="176" t="s">
        <v>126</v>
      </c>
      <c r="C19" s="58"/>
      <c r="D19" s="280">
        <f>SUM(D20:D21)</f>
        <v>3710.8</v>
      </c>
      <c r="E19" s="52"/>
    </row>
    <row r="20" spans="1:23" s="3" customFormat="1" ht="15.6">
      <c r="A20" s="181">
        <v>3.1</v>
      </c>
      <c r="B20" s="38" t="s">
        <v>73</v>
      </c>
      <c r="C20" s="60"/>
      <c r="D20" s="289">
        <f>+D67</f>
        <v>3710.8</v>
      </c>
      <c r="E20" s="71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81" t="s">
        <v>204</v>
      </c>
      <c r="B21" s="38" t="s">
        <v>74</v>
      </c>
      <c r="C21" s="60"/>
      <c r="D21" s="279"/>
      <c r="E21" s="71" t="s">
        <v>228</v>
      </c>
      <c r="F21" s="2"/>
      <c r="G21" s="2"/>
      <c r="H21" s="383"/>
      <c r="I21" s="2"/>
      <c r="J21" s="2"/>
      <c r="K21" s="2"/>
      <c r="L21" s="2"/>
      <c r="M21" s="2"/>
    </row>
    <row r="22" spans="1:23" hidden="1">
      <c r="A22" s="175">
        <v>9</v>
      </c>
      <c r="B22" s="178" t="s">
        <v>10</v>
      </c>
      <c r="C22" s="58"/>
      <c r="D22" s="278"/>
      <c r="E22" s="52"/>
    </row>
    <row r="23" spans="1:23" s="3" customFormat="1">
      <c r="A23" s="179">
        <v>4</v>
      </c>
      <c r="B23" s="75" t="s">
        <v>270</v>
      </c>
      <c r="C23" s="60"/>
      <c r="D23" s="278">
        <v>300</v>
      </c>
      <c r="E23" s="26"/>
      <c r="F23" s="2"/>
      <c r="G23" s="2"/>
      <c r="H23" s="2"/>
      <c r="I23" s="2"/>
      <c r="J23" s="2"/>
      <c r="K23" s="2"/>
      <c r="L23" s="2"/>
      <c r="M23" s="2"/>
    </row>
    <row r="24" spans="1:23" s="3" customFormat="1">
      <c r="A24" s="179">
        <v>5</v>
      </c>
      <c r="B24" s="75" t="s">
        <v>289</v>
      </c>
      <c r="C24" s="60"/>
      <c r="D24" s="278">
        <f>SUM(D25:D26)</f>
        <v>291.2</v>
      </c>
      <c r="E24" s="26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81">
        <v>5.0999999999999996</v>
      </c>
      <c r="B25" s="38" t="s">
        <v>290</v>
      </c>
      <c r="C25" s="60"/>
      <c r="D25" s="289">
        <v>243.2</v>
      </c>
      <c r="E25" s="71"/>
      <c r="F25" s="2"/>
      <c r="G25" s="2"/>
      <c r="H25" s="2"/>
      <c r="I25" s="2"/>
      <c r="J25" s="2"/>
      <c r="K25" s="2"/>
      <c r="L25" s="2"/>
      <c r="M25" s="2"/>
    </row>
    <row r="26" spans="1:23" s="3" customFormat="1" ht="15.6">
      <c r="A26" s="181">
        <v>5.2</v>
      </c>
      <c r="B26" s="38" t="s">
        <v>291</v>
      </c>
      <c r="C26" s="60"/>
      <c r="D26" s="289">
        <v>48</v>
      </c>
      <c r="E26" s="71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75">
        <v>11</v>
      </c>
      <c r="B27" s="180"/>
      <c r="C27" s="60"/>
      <c r="D27" s="278"/>
      <c r="E27" s="46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3"/>
      <c r="B28" s="62" t="s">
        <v>29</v>
      </c>
      <c r="C28" s="55"/>
      <c r="D28" s="336">
        <f>SUM(D12:D19,D23:D24,D27)</f>
        <v>74514.8</v>
      </c>
      <c r="E28" s="52"/>
    </row>
    <row r="29" spans="1:23" ht="18" hidden="1">
      <c r="A29" s="57"/>
      <c r="B29" s="53"/>
      <c r="C29" s="58"/>
      <c r="D29" s="280"/>
      <c r="E29" s="52"/>
    </row>
    <row r="30" spans="1:23" ht="20.399999999999999">
      <c r="A30" s="53" t="s">
        <v>11</v>
      </c>
      <c r="B30" s="63" t="s">
        <v>148</v>
      </c>
      <c r="C30" s="56"/>
      <c r="D30" s="337"/>
      <c r="E30" s="52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75">
        <v>1</v>
      </c>
      <c r="B31" s="75" t="s">
        <v>12</v>
      </c>
      <c r="C31" s="58"/>
      <c r="D31" s="280">
        <f>+Ashkhatavardz!M11-'Dramakan hosqer'!C85</f>
        <v>39909</v>
      </c>
      <c r="E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82">
        <v>1.1000000000000001</v>
      </c>
      <c r="B32" s="183" t="s">
        <v>120</v>
      </c>
      <c r="C32" s="60"/>
      <c r="D32" s="289">
        <f>+Ashkhatavardz!C8+Ashkhatavardz!J7</f>
        <v>1565.1</v>
      </c>
      <c r="E32" s="327"/>
      <c r="F32" s="2"/>
      <c r="G32" s="2"/>
      <c r="H32" s="2"/>
      <c r="I32" s="2"/>
      <c r="J32" s="10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82">
        <v>1.2</v>
      </c>
      <c r="B33" s="183" t="s">
        <v>13</v>
      </c>
      <c r="C33" s="60"/>
      <c r="D33" s="289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75">
        <v>2</v>
      </c>
      <c r="B34" s="176" t="s">
        <v>16</v>
      </c>
      <c r="C34" s="60"/>
      <c r="D34" s="278">
        <f>+'Snund ev finans. pastaci'!E11</f>
        <v>15895.4</v>
      </c>
      <c r="E34" s="71"/>
      <c r="F34" s="2"/>
      <c r="G34" s="2"/>
      <c r="H34" s="2"/>
      <c r="I34" s="2"/>
      <c r="J34" s="361"/>
      <c r="K34" s="362"/>
      <c r="L34" s="363"/>
      <c r="M34" s="362"/>
      <c r="N34" s="362"/>
      <c r="O34" s="362"/>
      <c r="P34" s="364"/>
      <c r="Q34" s="101"/>
      <c r="R34" s="279"/>
      <c r="S34" s="101"/>
      <c r="T34" s="2"/>
      <c r="U34" s="2"/>
      <c r="V34" s="2"/>
      <c r="W34" s="2"/>
    </row>
    <row r="35" spans="1:23">
      <c r="A35" s="175">
        <v>3</v>
      </c>
      <c r="B35" s="176" t="s">
        <v>15</v>
      </c>
      <c r="C35" s="58"/>
      <c r="D35" s="278">
        <f>+Komunal!F20</f>
        <v>2170.8000000000002</v>
      </c>
      <c r="E35" s="382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75">
        <v>4</v>
      </c>
      <c r="B36" s="176" t="s">
        <v>14</v>
      </c>
      <c r="C36" s="58"/>
      <c r="D36" s="278">
        <f>+Komunal!J20</f>
        <v>1688.7</v>
      </c>
      <c r="E36" s="382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75">
        <v>5</v>
      </c>
      <c r="B37" s="176" t="s">
        <v>17</v>
      </c>
      <c r="C37" s="58"/>
      <c r="D37" s="278">
        <f>+Komunal!M20</f>
        <v>505.6</v>
      </c>
      <c r="E37" s="382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75">
        <v>6</v>
      </c>
      <c r="B38" s="176" t="s">
        <v>18</v>
      </c>
      <c r="C38" s="58"/>
      <c r="D38" s="278">
        <v>64.400000000000006</v>
      </c>
      <c r="E38" s="52"/>
    </row>
    <row r="39" spans="1:23" hidden="1">
      <c r="A39" s="175">
        <v>7</v>
      </c>
      <c r="B39" s="176" t="s">
        <v>19</v>
      </c>
      <c r="C39" s="58"/>
      <c r="D39" s="278"/>
      <c r="E39" s="52"/>
    </row>
    <row r="40" spans="1:23">
      <c r="A40" s="175">
        <v>7</v>
      </c>
      <c r="B40" s="176" t="s">
        <v>20</v>
      </c>
      <c r="C40" s="61"/>
      <c r="D40" s="338">
        <f>SUM(D41:D43)</f>
        <v>134.69999999999999</v>
      </c>
      <c r="E40" s="52"/>
    </row>
    <row r="41" spans="1:23" s="3" customFormat="1" ht="15">
      <c r="A41" s="181">
        <v>7.1</v>
      </c>
      <c r="B41" s="38" t="s">
        <v>21</v>
      </c>
      <c r="C41" s="60"/>
      <c r="D41" s="279">
        <v>57.7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81">
        <v>7.2</v>
      </c>
      <c r="B42" s="38" t="s">
        <v>22</v>
      </c>
      <c r="C42" s="60"/>
      <c r="D42" s="279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81">
        <v>7.3</v>
      </c>
      <c r="B43" s="38" t="s">
        <v>23</v>
      </c>
      <c r="C43" s="60"/>
      <c r="D43" s="279">
        <v>72</v>
      </c>
      <c r="E43" s="9"/>
      <c r="F43" s="2"/>
      <c r="G43" s="2"/>
      <c r="H43" s="2"/>
      <c r="I43" s="2"/>
      <c r="J43" s="2"/>
      <c r="K43" s="2"/>
      <c r="L43" s="2"/>
      <c r="M43" s="2"/>
      <c r="P43" s="576" t="s">
        <v>242</v>
      </c>
    </row>
    <row r="44" spans="1:23" ht="18" hidden="1" thickBot="1">
      <c r="A44" s="175">
        <v>9</v>
      </c>
      <c r="B44" s="176" t="s">
        <v>24</v>
      </c>
      <c r="C44" s="58"/>
      <c r="D44" s="278"/>
      <c r="E44" s="52"/>
      <c r="J44" s="101" t="s">
        <v>201</v>
      </c>
      <c r="N44" s="8" t="s">
        <v>243</v>
      </c>
      <c r="O44" s="8"/>
      <c r="P44" s="577"/>
    </row>
    <row r="45" spans="1:23" ht="18.600000000000001" thickBot="1">
      <c r="A45" s="175">
        <v>8</v>
      </c>
      <c r="B45" s="176" t="s">
        <v>30</v>
      </c>
      <c r="C45" s="58"/>
      <c r="D45" s="278">
        <f>R45</f>
        <v>882</v>
      </c>
      <c r="E45" s="52" t="s">
        <v>225</v>
      </c>
      <c r="J45" s="329">
        <v>6</v>
      </c>
      <c r="K45" s="101" t="s">
        <v>199</v>
      </c>
      <c r="L45" s="331">
        <v>147</v>
      </c>
      <c r="M45" s="101" t="s">
        <v>200</v>
      </c>
      <c r="N45" s="330">
        <f>+J45*L45/12*2</f>
        <v>147</v>
      </c>
      <c r="O45" s="45" t="s">
        <v>224</v>
      </c>
      <c r="P45" s="381">
        <v>735</v>
      </c>
      <c r="Q45" s="7" t="s">
        <v>200</v>
      </c>
      <c r="R45" s="379">
        <f>+N45+P45</f>
        <v>882</v>
      </c>
    </row>
    <row r="46" spans="1:23">
      <c r="A46" s="175">
        <v>9</v>
      </c>
      <c r="B46" s="176" t="s">
        <v>25</v>
      </c>
      <c r="C46" s="58"/>
      <c r="D46" s="278">
        <v>600</v>
      </c>
      <c r="E46" s="52"/>
    </row>
    <row r="47" spans="1:23">
      <c r="A47" s="175">
        <v>10</v>
      </c>
      <c r="B47" s="212" t="s">
        <v>75</v>
      </c>
      <c r="C47" s="58"/>
      <c r="D47" s="278">
        <f>15+500</f>
        <v>515</v>
      </c>
      <c r="E47" s="52"/>
    </row>
    <row r="48" spans="1:23">
      <c r="A48" s="175">
        <v>11</v>
      </c>
      <c r="B48" s="176" t="s">
        <v>48</v>
      </c>
      <c r="C48" s="58"/>
      <c r="D48" s="278">
        <v>400</v>
      </c>
      <c r="E48" s="52"/>
    </row>
    <row r="49" spans="1:6">
      <c r="A49" s="175">
        <v>12</v>
      </c>
      <c r="B49" s="176" t="s">
        <v>121</v>
      </c>
      <c r="C49" s="58"/>
      <c r="D49" s="278">
        <v>40</v>
      </c>
      <c r="E49" s="52"/>
    </row>
    <row r="50" spans="1:6">
      <c r="A50" s="175">
        <v>13</v>
      </c>
      <c r="B50" s="176" t="s">
        <v>122</v>
      </c>
      <c r="C50" s="58"/>
      <c r="D50" s="278">
        <v>120</v>
      </c>
      <c r="E50" s="52"/>
      <c r="F50" s="59"/>
    </row>
    <row r="51" spans="1:6">
      <c r="A51" s="175">
        <v>14</v>
      </c>
      <c r="B51" s="176" t="s">
        <v>26</v>
      </c>
      <c r="C51" s="58"/>
      <c r="D51" s="278">
        <v>300</v>
      </c>
      <c r="E51" s="52"/>
      <c r="F51" s="59"/>
    </row>
    <row r="52" spans="1:6">
      <c r="A52" s="175">
        <v>15</v>
      </c>
      <c r="B52" s="176" t="s">
        <v>27</v>
      </c>
      <c r="C52" s="58"/>
      <c r="D52" s="278">
        <v>57</v>
      </c>
      <c r="E52" s="52"/>
    </row>
    <row r="53" spans="1:6" hidden="1">
      <c r="A53" s="175">
        <v>18</v>
      </c>
      <c r="B53" s="176" t="s">
        <v>67</v>
      </c>
      <c r="C53" s="58"/>
      <c r="D53" s="278"/>
      <c r="E53" s="52"/>
    </row>
    <row r="54" spans="1:6" hidden="1">
      <c r="A54" s="175">
        <v>16</v>
      </c>
      <c r="B54" s="176" t="s">
        <v>54</v>
      </c>
      <c r="C54" s="58"/>
      <c r="D54" s="278">
        <f>+D15</f>
        <v>0</v>
      </c>
      <c r="E54" s="52"/>
    </row>
    <row r="55" spans="1:6">
      <c r="A55" s="175">
        <v>16</v>
      </c>
      <c r="B55" s="176" t="s">
        <v>45</v>
      </c>
      <c r="C55" s="58"/>
      <c r="D55" s="278">
        <v>150</v>
      </c>
      <c r="E55" s="52"/>
    </row>
    <row r="56" spans="1:6">
      <c r="A56" s="175">
        <v>17</v>
      </c>
      <c r="B56" s="176" t="s">
        <v>76</v>
      </c>
      <c r="C56" s="58"/>
      <c r="D56" s="278">
        <v>50</v>
      </c>
      <c r="E56" s="52"/>
    </row>
    <row r="57" spans="1:6">
      <c r="A57" s="175">
        <v>18</v>
      </c>
      <c r="B57" s="176" t="s">
        <v>77</v>
      </c>
      <c r="C57" s="58"/>
      <c r="D57" s="278">
        <v>95</v>
      </c>
      <c r="E57" s="52"/>
    </row>
    <row r="58" spans="1:6">
      <c r="A58" s="175">
        <v>19</v>
      </c>
      <c r="B58" s="176" t="s">
        <v>46</v>
      </c>
      <c r="C58" s="58"/>
      <c r="D58" s="278">
        <v>3</v>
      </c>
      <c r="E58" s="52"/>
    </row>
    <row r="59" spans="1:6">
      <c r="A59" s="175">
        <v>20</v>
      </c>
      <c r="B59" s="176" t="s">
        <v>123</v>
      </c>
      <c r="C59" s="58"/>
      <c r="D59" s="278">
        <v>4.7</v>
      </c>
      <c r="E59" s="52"/>
    </row>
    <row r="60" spans="1:6" hidden="1">
      <c r="A60" s="175">
        <v>25</v>
      </c>
      <c r="B60" s="176" t="s">
        <v>47</v>
      </c>
      <c r="C60" s="58"/>
      <c r="D60" s="278"/>
      <c r="E60" s="52"/>
    </row>
    <row r="61" spans="1:6">
      <c r="A61" s="175">
        <v>21</v>
      </c>
      <c r="B61" s="176" t="s">
        <v>64</v>
      </c>
      <c r="C61" s="58"/>
      <c r="D61" s="278">
        <f>+D26</f>
        <v>48</v>
      </c>
      <c r="E61" s="52"/>
    </row>
    <row r="62" spans="1:6" hidden="1">
      <c r="A62" s="175">
        <v>27</v>
      </c>
      <c r="B62" s="176" t="s">
        <v>78</v>
      </c>
      <c r="C62" s="58"/>
      <c r="D62" s="278"/>
      <c r="E62" s="52"/>
    </row>
    <row r="63" spans="1:6">
      <c r="A63" s="175">
        <v>22</v>
      </c>
      <c r="B63" s="176" t="s">
        <v>281</v>
      </c>
      <c r="C63" s="58"/>
      <c r="D63" s="278">
        <v>50</v>
      </c>
      <c r="E63" s="52"/>
    </row>
    <row r="64" spans="1:6">
      <c r="A64" s="175">
        <v>23</v>
      </c>
      <c r="B64" s="180" t="s">
        <v>282</v>
      </c>
      <c r="C64" s="58"/>
      <c r="D64" s="278">
        <v>30</v>
      </c>
      <c r="E64" s="52"/>
    </row>
    <row r="65" spans="1:14" ht="18" hidden="1">
      <c r="A65" s="175">
        <v>23</v>
      </c>
      <c r="B65" s="180" t="s">
        <v>271</v>
      </c>
      <c r="C65" s="58"/>
      <c r="D65" s="278"/>
      <c r="E65" s="465" t="s">
        <v>124</v>
      </c>
    </row>
    <row r="66" spans="1:14">
      <c r="A66" s="175">
        <v>24</v>
      </c>
      <c r="B66" s="75" t="s">
        <v>28</v>
      </c>
      <c r="C66" s="58"/>
      <c r="D66" s="278">
        <v>3710.8</v>
      </c>
      <c r="E66" s="52"/>
    </row>
    <row r="67" spans="1:14" s="3" customFormat="1" ht="15">
      <c r="A67" s="182">
        <v>24.1</v>
      </c>
      <c r="B67" s="70" t="s">
        <v>79</v>
      </c>
      <c r="C67" s="60"/>
      <c r="D67" s="279">
        <v>3710.8</v>
      </c>
      <c r="E67" s="26"/>
      <c r="F67" s="2"/>
      <c r="G67" s="2"/>
      <c r="H67" s="2"/>
      <c r="I67" s="2"/>
      <c r="J67" s="2"/>
      <c r="K67" s="2"/>
      <c r="L67" s="2"/>
      <c r="M67" s="2"/>
    </row>
    <row r="68" spans="1:14">
      <c r="A68" s="175">
        <v>25</v>
      </c>
      <c r="B68" s="176" t="s">
        <v>80</v>
      </c>
      <c r="C68" s="58"/>
      <c r="D68" s="278">
        <v>30</v>
      </c>
      <c r="E68" s="52"/>
    </row>
    <row r="69" spans="1:14" s="18" customFormat="1" ht="18">
      <c r="A69" s="175">
        <v>26</v>
      </c>
      <c r="B69" s="176" t="s">
        <v>68</v>
      </c>
      <c r="C69" s="58"/>
      <c r="D69" s="278">
        <v>7060.7</v>
      </c>
      <c r="E69" s="64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5"/>
      <c r="B70" s="66" t="s">
        <v>31</v>
      </c>
      <c r="C70" s="55"/>
      <c r="D70" s="336">
        <f>SUM(D31,D34:D40,D44:D66,D68:D69)</f>
        <v>74514.799999999988</v>
      </c>
      <c r="E70" s="335">
        <f>+D28-D70</f>
        <v>0</v>
      </c>
    </row>
    <row r="71" spans="1:14" ht="30.75" customHeight="1">
      <c r="B71" s="67"/>
      <c r="C71" s="11"/>
      <c r="D71" s="57"/>
      <c r="E71" s="52"/>
    </row>
    <row r="72" spans="1:14" ht="18" hidden="1">
      <c r="B72" s="10" t="s">
        <v>2</v>
      </c>
      <c r="C72" s="339" t="s">
        <v>278</v>
      </c>
      <c r="D72" s="206"/>
      <c r="E72" s="52"/>
    </row>
    <row r="73" spans="1:14" hidden="1">
      <c r="B73" s="67"/>
      <c r="C73" s="275" t="s">
        <v>95</v>
      </c>
      <c r="D73" s="207"/>
      <c r="E73" s="52"/>
    </row>
    <row r="74" spans="1:14" ht="18" hidden="1">
      <c r="B74" s="10" t="s">
        <v>6</v>
      </c>
      <c r="C74" s="339" t="s">
        <v>277</v>
      </c>
      <c r="D74" s="206"/>
      <c r="E74" s="52"/>
    </row>
    <row r="75" spans="1:14" hidden="1">
      <c r="B75" s="68"/>
      <c r="C75" s="275" t="s">
        <v>95</v>
      </c>
      <c r="D75" s="207"/>
      <c r="E75" s="52"/>
    </row>
    <row r="76" spans="1:14" hidden="1">
      <c r="B76" s="8" t="s">
        <v>207</v>
      </c>
      <c r="C76" s="68"/>
      <c r="D76" s="57"/>
      <c r="E76" s="52"/>
    </row>
    <row r="77" spans="1:14" s="68" customFormat="1" ht="40.5" customHeight="1">
      <c r="B77" s="466" t="s">
        <v>246</v>
      </c>
      <c r="D77" s="368" t="s">
        <v>269</v>
      </c>
      <c r="E77" s="57"/>
      <c r="F77" s="52"/>
      <c r="G77" s="52"/>
      <c r="H77" s="52"/>
      <c r="I77" s="52"/>
      <c r="J77" s="52"/>
      <c r="K77" s="52"/>
      <c r="L77" s="52"/>
      <c r="M77" s="52"/>
      <c r="N77" s="52"/>
    </row>
    <row r="78" spans="1:14" s="68" customFormat="1" ht="40.5" customHeight="1">
      <c r="B78" s="286"/>
      <c r="C78" s="273"/>
      <c r="E78" s="57"/>
      <c r="F78" s="52"/>
      <c r="G78" s="52"/>
      <c r="H78" s="52"/>
      <c r="I78" s="52"/>
      <c r="J78" s="52"/>
      <c r="K78" s="52"/>
      <c r="L78" s="52"/>
      <c r="M78" s="52"/>
      <c r="N78" s="52"/>
    </row>
    <row r="79" spans="1:14">
      <c r="B79" s="68"/>
      <c r="C79" s="68"/>
      <c r="D79" s="57"/>
      <c r="E79" s="52"/>
    </row>
    <row r="80" spans="1:14">
      <c r="B80" s="68"/>
      <c r="C80" s="68"/>
      <c r="D80" s="57"/>
      <c r="E80" s="52"/>
    </row>
    <row r="81" spans="2:4">
      <c r="B81" s="68"/>
      <c r="C81" s="68"/>
      <c r="D81" s="57"/>
    </row>
    <row r="82" spans="2:4">
      <c r="B82" s="68"/>
      <c r="C82" s="68"/>
      <c r="D82" s="57"/>
    </row>
    <row r="83" spans="2:4">
      <c r="B83" s="68"/>
      <c r="C83" s="68"/>
      <c r="D83" s="57"/>
    </row>
    <row r="84" spans="2:4">
      <c r="B84" s="68"/>
      <c r="C84" s="68"/>
      <c r="D84" s="57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1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1" zoomScaleSheetLayoutView="100" workbookViewId="0">
      <selection activeCell="D1" sqref="D1:I1048576"/>
    </sheetView>
  </sheetViews>
  <sheetFormatPr defaultColWidth="9.109375" defaultRowHeight="15"/>
  <cols>
    <col min="1" max="1" width="3.6640625" style="93" customWidth="1"/>
    <col min="2" max="2" width="89.109375" style="93" customWidth="1"/>
    <col min="3" max="3" width="26.44140625" style="93" customWidth="1"/>
    <col min="4" max="4" width="23.109375" style="122" hidden="1" customWidth="1"/>
    <col min="5" max="5" width="23.109375" style="101" hidden="1" customWidth="1"/>
    <col min="6" max="6" width="1.5546875" style="101" hidden="1" customWidth="1"/>
    <col min="7" max="7" width="1.6640625" style="101" hidden="1" customWidth="1"/>
    <col min="8" max="8" width="11.88671875" style="101" hidden="1" customWidth="1"/>
    <col min="9" max="9" width="0" style="92" hidden="1" customWidth="1"/>
    <col min="10" max="11" width="9.109375" style="92"/>
    <col min="12" max="16384" width="9.109375" style="93"/>
  </cols>
  <sheetData>
    <row r="1" spans="1:11" s="84" customFormat="1" ht="18.75" customHeight="1">
      <c r="A1" s="82"/>
      <c r="B1" s="83"/>
      <c r="C1" s="386" t="s">
        <v>284</v>
      </c>
      <c r="D1" s="120"/>
      <c r="E1" s="46"/>
      <c r="F1" s="46"/>
      <c r="G1" s="46"/>
      <c r="H1" s="46"/>
      <c r="I1" s="86"/>
      <c r="J1" s="86"/>
      <c r="K1" s="86"/>
    </row>
    <row r="2" spans="1:11" s="84" customFormat="1" ht="17.399999999999999">
      <c r="A2" s="82"/>
      <c r="B2" s="87"/>
      <c r="C2" s="44" t="s">
        <v>285</v>
      </c>
      <c r="D2" s="120"/>
      <c r="E2" s="46"/>
      <c r="F2" s="46"/>
      <c r="G2" s="46"/>
      <c r="H2" s="46"/>
      <c r="I2" s="86"/>
      <c r="J2" s="86"/>
      <c r="K2" s="86"/>
    </row>
    <row r="3" spans="1:11" s="84" customFormat="1" ht="17.399999999999999">
      <c r="A3" s="82"/>
      <c r="B3" s="87"/>
      <c r="C3" s="44" t="s">
        <v>286</v>
      </c>
      <c r="D3" s="120"/>
      <c r="E3" s="46"/>
      <c r="F3" s="46"/>
      <c r="G3" s="46"/>
      <c r="H3" s="46"/>
      <c r="I3" s="86"/>
      <c r="J3" s="86"/>
      <c r="K3" s="86"/>
    </row>
    <row r="4" spans="1:11" s="84" customFormat="1" ht="17.399999999999999">
      <c r="A4" s="82"/>
      <c r="B4" s="87"/>
      <c r="C4" s="209" t="s">
        <v>287</v>
      </c>
      <c r="D4" s="120"/>
      <c r="E4" s="46"/>
      <c r="F4" s="46"/>
      <c r="G4" s="46"/>
      <c r="H4" s="46"/>
      <c r="I4" s="86"/>
      <c r="J4" s="86"/>
      <c r="K4" s="86"/>
    </row>
    <row r="5" spans="1:11" s="84" customFormat="1" ht="17.399999999999999">
      <c r="A5" s="82"/>
      <c r="B5" s="87"/>
      <c r="C5" s="209" t="s">
        <v>288</v>
      </c>
      <c r="D5" s="120"/>
      <c r="E5" s="46"/>
      <c r="F5" s="46"/>
      <c r="G5" s="46"/>
      <c r="H5" s="46"/>
      <c r="I5" s="86"/>
      <c r="J5" s="86"/>
      <c r="K5" s="86"/>
    </row>
    <row r="6" spans="1:11" s="84" customFormat="1" ht="17.399999999999999" hidden="1">
      <c r="A6" s="82"/>
      <c r="B6" s="87"/>
      <c r="C6" s="85"/>
      <c r="D6" s="120"/>
      <c r="E6" s="46"/>
      <c r="F6" s="46"/>
      <c r="G6" s="46"/>
      <c r="H6" s="46"/>
      <c r="I6" s="86"/>
      <c r="J6" s="86"/>
      <c r="K6" s="86"/>
    </row>
    <row r="7" spans="1:11" s="84" customFormat="1" ht="20.399999999999999">
      <c r="A7" s="580" t="s">
        <v>41</v>
      </c>
      <c r="B7" s="580"/>
      <c r="C7" s="580"/>
      <c r="D7" s="120"/>
      <c r="E7" s="46"/>
      <c r="F7" s="46"/>
      <c r="G7" s="46"/>
      <c r="H7" s="46"/>
      <c r="I7" s="86"/>
      <c r="J7" s="86"/>
      <c r="K7" s="86"/>
    </row>
    <row r="8" spans="1:11" s="7" customFormat="1" ht="20.399999999999999">
      <c r="A8" s="574" t="str">
        <f>+'Ekamut-caxs'!A8:D8</f>
        <v xml:space="preserve">«Երևանի հ․26 մսուր-մանկապարտեզ» ՀՈԱԿ-ի </v>
      </c>
      <c r="B8" s="574"/>
      <c r="C8" s="574"/>
      <c r="D8" s="121"/>
      <c r="E8" s="4"/>
      <c r="F8" s="325"/>
      <c r="G8" s="325"/>
      <c r="H8" s="46"/>
      <c r="I8" s="6"/>
      <c r="J8" s="6"/>
      <c r="K8" s="6"/>
    </row>
    <row r="9" spans="1:11" s="7" customFormat="1" ht="18">
      <c r="A9" s="575" t="s">
        <v>247</v>
      </c>
      <c r="B9" s="575"/>
      <c r="C9" s="575"/>
      <c r="D9" s="120"/>
      <c r="E9" s="46"/>
      <c r="F9" s="46"/>
      <c r="G9" s="46"/>
      <c r="H9" s="46"/>
      <c r="I9" s="6"/>
      <c r="J9" s="6"/>
      <c r="K9" s="6"/>
    </row>
    <row r="10" spans="1:11" s="7" customFormat="1" ht="11.25" hidden="1" customHeight="1">
      <c r="A10" s="88"/>
      <c r="B10" s="88"/>
      <c r="C10" s="88"/>
      <c r="D10" s="120"/>
      <c r="E10" s="46"/>
      <c r="F10" s="46"/>
      <c r="G10" s="46"/>
      <c r="H10" s="46"/>
      <c r="I10" s="6"/>
      <c r="J10" s="6"/>
      <c r="K10" s="6"/>
    </row>
    <row r="11" spans="1:11" s="84" customFormat="1" ht="15" customHeight="1">
      <c r="A11" s="82"/>
      <c r="B11" s="82"/>
      <c r="C11" s="89" t="s">
        <v>42</v>
      </c>
      <c r="D11" s="120"/>
      <c r="E11" s="46"/>
      <c r="F11" s="46"/>
      <c r="G11" s="46"/>
      <c r="H11" s="46"/>
      <c r="I11" s="86"/>
      <c r="J11" s="86"/>
      <c r="K11" s="86"/>
    </row>
    <row r="12" spans="1:11" s="8" customFormat="1" ht="16.2" thickBot="1">
      <c r="A12" s="105" t="s">
        <v>3</v>
      </c>
      <c r="B12" s="105" t="s">
        <v>32</v>
      </c>
      <c r="C12" s="99" t="s">
        <v>43</v>
      </c>
      <c r="D12" s="328">
        <f>+C13-C70</f>
        <v>978.9</v>
      </c>
      <c r="E12" s="101"/>
      <c r="F12" s="101"/>
      <c r="G12" s="101"/>
      <c r="H12" s="334" t="s">
        <v>236</v>
      </c>
      <c r="I12" s="101"/>
      <c r="J12" s="101"/>
      <c r="K12" s="101"/>
    </row>
    <row r="13" spans="1:11" s="84" customFormat="1" ht="18.75" customHeight="1" thickBot="1">
      <c r="A13" s="13" t="s">
        <v>7</v>
      </c>
      <c r="B13" s="14" t="s">
        <v>33</v>
      </c>
      <c r="C13" s="318">
        <f>+'Dramakani hamematakan'!D6</f>
        <v>1648</v>
      </c>
      <c r="D13" s="578" t="s">
        <v>235</v>
      </c>
      <c r="E13" s="579"/>
      <c r="F13" s="333"/>
      <c r="G13" s="333"/>
      <c r="H13" s="332"/>
      <c r="I13" s="86"/>
      <c r="J13" s="86"/>
      <c r="K13" s="86"/>
    </row>
    <row r="14" spans="1:11" s="84" customFormat="1" ht="18">
      <c r="A14" s="13" t="s">
        <v>11</v>
      </c>
      <c r="B14" s="14" t="s">
        <v>83</v>
      </c>
      <c r="C14" s="318">
        <f>SUM(C15:C25,C28)</f>
        <v>70804</v>
      </c>
      <c r="D14" s="120"/>
      <c r="E14" s="46"/>
      <c r="F14" s="46"/>
      <c r="G14" s="46"/>
      <c r="H14" s="46"/>
      <c r="I14" s="86"/>
      <c r="J14" s="86"/>
      <c r="K14" s="86"/>
    </row>
    <row r="15" spans="1:11" s="84" customFormat="1" ht="18" customHeight="1">
      <c r="A15" s="74">
        <v>1</v>
      </c>
      <c r="B15" s="307" t="s">
        <v>118</v>
      </c>
      <c r="C15" s="309">
        <f>+'Ekamut-caxs'!$D12</f>
        <v>65865.600000000006</v>
      </c>
      <c r="D15" s="120"/>
      <c r="E15" s="46"/>
      <c r="F15" s="46"/>
      <c r="G15" s="46"/>
      <c r="H15" s="46"/>
      <c r="I15" s="86"/>
      <c r="J15" s="86"/>
      <c r="K15" s="86"/>
    </row>
    <row r="16" spans="1:11" s="84" customFormat="1" ht="17.399999999999999">
      <c r="A16" s="74">
        <v>2</v>
      </c>
      <c r="B16" s="310" t="s">
        <v>8</v>
      </c>
      <c r="C16" s="309">
        <f>+'Ekamut-caxs'!$D13</f>
        <v>4347.2</v>
      </c>
      <c r="D16" s="120"/>
      <c r="E16" s="46"/>
      <c r="F16" s="46"/>
      <c r="G16" s="46"/>
      <c r="H16" s="46"/>
      <c r="I16" s="86"/>
      <c r="J16" s="86"/>
      <c r="K16" s="86"/>
    </row>
    <row r="17" spans="1:11" s="84" customFormat="1" ht="17.399999999999999" hidden="1">
      <c r="A17" s="74">
        <v>3</v>
      </c>
      <c r="B17" s="311" t="s">
        <v>53</v>
      </c>
      <c r="C17" s="308"/>
      <c r="D17" s="120"/>
      <c r="E17" s="46"/>
      <c r="F17" s="46"/>
      <c r="G17" s="46"/>
      <c r="H17" s="46"/>
      <c r="I17" s="86"/>
      <c r="J17" s="86"/>
      <c r="K17" s="86"/>
    </row>
    <row r="18" spans="1:11" s="84" customFormat="1" ht="17.399999999999999" hidden="1">
      <c r="A18" s="74">
        <v>4</v>
      </c>
      <c r="B18" s="312" t="s">
        <v>63</v>
      </c>
      <c r="C18" s="308">
        <f>+'Ekamut-caxs'!D15</f>
        <v>0</v>
      </c>
      <c r="D18" s="120"/>
      <c r="E18" s="46"/>
      <c r="F18" s="46"/>
      <c r="G18" s="46"/>
      <c r="H18" s="46"/>
      <c r="I18" s="86"/>
      <c r="J18" s="86"/>
      <c r="K18" s="86"/>
    </row>
    <row r="19" spans="1:11" s="84" customFormat="1" ht="17.399999999999999" hidden="1">
      <c r="A19" s="74">
        <v>5</v>
      </c>
      <c r="B19" s="307" t="s">
        <v>119</v>
      </c>
      <c r="C19" s="309">
        <f>+'Ekamut-caxs'!D16</f>
        <v>0</v>
      </c>
      <c r="D19" s="123"/>
      <c r="E19" s="114"/>
      <c r="F19" s="114"/>
      <c r="G19" s="114"/>
      <c r="H19" s="46"/>
      <c r="I19" s="86"/>
      <c r="J19" s="86"/>
      <c r="K19" s="86"/>
    </row>
    <row r="20" spans="1:11" s="84" customFormat="1" ht="17.399999999999999" hidden="1">
      <c r="A20" s="74">
        <v>6</v>
      </c>
      <c r="B20" s="307" t="s">
        <v>9</v>
      </c>
      <c r="C20" s="309">
        <f>+'Ekamut-caxs'!D17</f>
        <v>0</v>
      </c>
      <c r="D20" s="120"/>
      <c r="E20" s="46"/>
      <c r="F20" s="46"/>
      <c r="G20" s="46"/>
      <c r="H20" s="46"/>
      <c r="I20" s="86"/>
      <c r="J20" s="86"/>
      <c r="K20" s="86"/>
    </row>
    <row r="21" spans="1:11" s="84" customFormat="1" ht="17.399999999999999" hidden="1">
      <c r="A21" s="74">
        <v>3</v>
      </c>
      <c r="B21" s="307" t="s">
        <v>72</v>
      </c>
      <c r="C21" s="309">
        <f>+'Ekamut-caxs'!D18</f>
        <v>0</v>
      </c>
      <c r="D21" s="123"/>
      <c r="E21" s="114"/>
      <c r="F21" s="114"/>
      <c r="G21" s="114"/>
      <c r="H21" s="46"/>
      <c r="I21" s="86"/>
      <c r="J21" s="86"/>
      <c r="K21" s="86"/>
    </row>
    <row r="22" spans="1:11" s="84" customFormat="1" ht="17.399999999999999" hidden="1">
      <c r="A22" s="74">
        <v>8</v>
      </c>
      <c r="B22" s="307" t="s">
        <v>34</v>
      </c>
      <c r="C22" s="308"/>
      <c r="D22" s="123"/>
      <c r="E22" s="114"/>
      <c r="F22" s="114"/>
      <c r="G22" s="114"/>
      <c r="H22" s="46"/>
      <c r="I22" s="86"/>
      <c r="J22" s="86"/>
      <c r="K22" s="86"/>
    </row>
    <row r="23" spans="1:11" s="84" customFormat="1" ht="17.399999999999999" hidden="1">
      <c r="A23" s="74">
        <v>9</v>
      </c>
      <c r="B23" s="307" t="s">
        <v>10</v>
      </c>
      <c r="C23" s="309">
        <f>+'Ekamut-caxs'!D22</f>
        <v>0</v>
      </c>
      <c r="D23" s="123"/>
      <c r="E23" s="114"/>
      <c r="F23" s="114"/>
      <c r="G23" s="114"/>
      <c r="H23" s="46"/>
      <c r="I23" s="86"/>
      <c r="J23" s="86"/>
      <c r="K23" s="86"/>
    </row>
    <row r="24" spans="1:11" s="86" customFormat="1" ht="17.399999999999999">
      <c r="A24" s="74">
        <v>3</v>
      </c>
      <c r="B24" s="313" t="str">
        <f>+'Ekamut-caxs'!B23</f>
        <v>Ուսումնական պրակտիկայից</v>
      </c>
      <c r="C24" s="308">
        <f>+'Ekamut-caxs'!D23</f>
        <v>300</v>
      </c>
      <c r="D24" s="123"/>
      <c r="E24" s="114"/>
      <c r="F24" s="114"/>
      <c r="G24" s="114"/>
      <c r="H24" s="46"/>
    </row>
    <row r="25" spans="1:11" s="84" customFormat="1" ht="16.5" customHeight="1">
      <c r="A25" s="74">
        <v>4</v>
      </c>
      <c r="B25" s="310" t="s">
        <v>289</v>
      </c>
      <c r="C25" s="309">
        <f>SUM(C26:C27)</f>
        <v>291.2</v>
      </c>
      <c r="D25" s="120">
        <f>SUM(D26:D27)</f>
        <v>0</v>
      </c>
      <c r="E25" s="46"/>
      <c r="F25" s="46"/>
      <c r="G25" s="46"/>
      <c r="H25" s="46"/>
      <c r="I25" s="86"/>
      <c r="J25" s="86"/>
      <c r="K25" s="86"/>
    </row>
    <row r="26" spans="1:11" s="96" customFormat="1">
      <c r="A26" s="516">
        <v>4.0999999999999996</v>
      </c>
      <c r="B26" s="31" t="s">
        <v>290</v>
      </c>
      <c r="C26" s="322">
        <f>+'Ekamut-caxs'!D25</f>
        <v>243.2</v>
      </c>
      <c r="D26" s="328"/>
      <c r="E26" s="116"/>
      <c r="F26" s="116"/>
      <c r="G26" s="116"/>
      <c r="H26" s="116"/>
      <c r="I26" s="95"/>
      <c r="J26" s="95"/>
      <c r="K26" s="95"/>
    </row>
    <row r="27" spans="1:11" s="96" customFormat="1">
      <c r="A27" s="516">
        <v>4.2</v>
      </c>
      <c r="B27" s="31" t="s">
        <v>291</v>
      </c>
      <c r="C27" s="322">
        <f>+'Ekamut-caxs'!D26</f>
        <v>48</v>
      </c>
      <c r="D27" s="328"/>
      <c r="E27" s="116"/>
      <c r="F27" s="116"/>
      <c r="G27" s="116"/>
      <c r="H27" s="116"/>
      <c r="I27" s="95"/>
      <c r="J27" s="95"/>
      <c r="K27" s="95"/>
    </row>
    <row r="28" spans="1:11" s="86" customFormat="1" ht="17.399999999999999" hidden="1">
      <c r="A28" s="74">
        <v>11</v>
      </c>
      <c r="B28" s="313"/>
      <c r="C28" s="308"/>
      <c r="D28" s="463" t="s">
        <v>193</v>
      </c>
      <c r="E28" s="114"/>
      <c r="F28" s="114"/>
      <c r="G28" s="114"/>
      <c r="H28" s="46"/>
    </row>
    <row r="29" spans="1:11" s="84" customFormat="1" ht="18">
      <c r="A29" s="13" t="s">
        <v>35</v>
      </c>
      <c r="B29" s="14" t="s">
        <v>84</v>
      </c>
      <c r="C29" s="318">
        <f>C30+C72+C84</f>
        <v>64802.399999999994</v>
      </c>
      <c r="D29" s="340"/>
      <c r="E29" s="46"/>
      <c r="F29" s="46"/>
      <c r="G29" s="46"/>
      <c r="H29" s="46"/>
      <c r="I29" s="86"/>
      <c r="J29" s="86"/>
      <c r="K29" s="86"/>
    </row>
    <row r="30" spans="1:11" s="84" customFormat="1" ht="18">
      <c r="A30" s="16" t="s">
        <v>56</v>
      </c>
      <c r="B30" s="14" t="s">
        <v>59</v>
      </c>
      <c r="C30" s="318">
        <f>SUM(C31,C34:C40,C44:C66,C70:C71)</f>
        <v>64412.399999999994</v>
      </c>
      <c r="D30" s="120"/>
      <c r="E30" s="46"/>
      <c r="F30" s="46"/>
      <c r="G30" s="46"/>
      <c r="H30" s="46"/>
      <c r="I30" s="86"/>
      <c r="J30" s="86"/>
      <c r="K30" s="86"/>
    </row>
    <row r="31" spans="1:11" s="107" customFormat="1" ht="18" customHeight="1">
      <c r="A31" s="74">
        <v>1</v>
      </c>
      <c r="B31" s="314" t="s">
        <v>12</v>
      </c>
      <c r="C31" s="309">
        <f>+'Ekamut-caxs'!D31</f>
        <v>39909</v>
      </c>
      <c r="D31" s="124"/>
      <c r="E31" s="115"/>
      <c r="F31" s="115"/>
      <c r="G31" s="115"/>
      <c r="H31" s="115"/>
      <c r="I31" s="106"/>
      <c r="J31" s="106"/>
      <c r="K31" s="106"/>
    </row>
    <row r="32" spans="1:11" s="96" customFormat="1">
      <c r="A32" s="27">
        <v>1.1000000000000001</v>
      </c>
      <c r="B32" s="31" t="s">
        <v>120</v>
      </c>
      <c r="C32" s="322">
        <f>+'Ekamut-caxs'!D32</f>
        <v>1565.1</v>
      </c>
      <c r="D32" s="328"/>
      <c r="E32" s="116"/>
      <c r="F32" s="116"/>
      <c r="G32" s="116"/>
      <c r="H32" s="116"/>
      <c r="I32" s="95"/>
      <c r="J32" s="95"/>
      <c r="K32" s="95"/>
    </row>
    <row r="33" spans="1:11" s="96" customFormat="1" ht="18" hidden="1" customHeight="1">
      <c r="A33" s="27">
        <v>1.2</v>
      </c>
      <c r="B33" s="31" t="s">
        <v>13</v>
      </c>
      <c r="C33" s="322">
        <f>+'Ekamut-caxs'!D33</f>
        <v>0</v>
      </c>
      <c r="D33" s="125"/>
      <c r="E33" s="116"/>
      <c r="F33" s="116"/>
      <c r="G33" s="116"/>
      <c r="H33" s="116"/>
      <c r="I33" s="95"/>
      <c r="J33" s="95"/>
      <c r="K33" s="95"/>
    </row>
    <row r="34" spans="1:11" s="109" customFormat="1" ht="17.399999999999999">
      <c r="A34" s="74">
        <v>2</v>
      </c>
      <c r="B34" s="310" t="s">
        <v>16</v>
      </c>
      <c r="C34" s="308">
        <f>+'Ekamut-caxs'!D34</f>
        <v>15895.4</v>
      </c>
      <c r="D34" s="71"/>
      <c r="E34" s="100"/>
      <c r="F34" s="100"/>
      <c r="G34" s="100"/>
      <c r="H34" s="100"/>
      <c r="I34" s="108"/>
      <c r="J34" s="108"/>
      <c r="K34" s="108"/>
    </row>
    <row r="35" spans="1:11" s="109" customFormat="1" ht="17.399999999999999">
      <c r="A35" s="74">
        <v>3</v>
      </c>
      <c r="B35" s="310" t="s">
        <v>15</v>
      </c>
      <c r="C35" s="309">
        <f>+'Ekamut-caxs'!D35</f>
        <v>2170.8000000000002</v>
      </c>
      <c r="D35" s="384">
        <f>+C35-Komunal!F27</f>
        <v>0</v>
      </c>
      <c r="E35" s="100"/>
      <c r="F35" s="100"/>
      <c r="G35" s="100"/>
      <c r="H35" s="100"/>
      <c r="I35" s="108"/>
      <c r="J35" s="108"/>
      <c r="K35" s="108"/>
    </row>
    <row r="36" spans="1:11" s="109" customFormat="1" ht="17.399999999999999">
      <c r="A36" s="74">
        <v>4</v>
      </c>
      <c r="B36" s="310" t="s">
        <v>14</v>
      </c>
      <c r="C36" s="309">
        <f>+'Ekamut-caxs'!D36</f>
        <v>1688.7</v>
      </c>
      <c r="D36" s="384">
        <f>+C36-Komunal!J27</f>
        <v>0</v>
      </c>
      <c r="E36" s="100"/>
      <c r="F36" s="100"/>
      <c r="G36" s="100"/>
      <c r="H36" s="100"/>
      <c r="I36" s="108"/>
      <c r="J36" s="108"/>
      <c r="K36" s="108"/>
    </row>
    <row r="37" spans="1:11" s="109" customFormat="1" ht="17.399999999999999">
      <c r="A37" s="74">
        <v>5</v>
      </c>
      <c r="B37" s="310" t="s">
        <v>17</v>
      </c>
      <c r="C37" s="309">
        <f>+'Ekamut-caxs'!D37</f>
        <v>505.6</v>
      </c>
      <c r="D37" s="384">
        <f>+C37-Komunal!M27</f>
        <v>0</v>
      </c>
      <c r="E37" s="100"/>
      <c r="F37" s="100"/>
      <c r="G37" s="100"/>
      <c r="H37" s="100"/>
      <c r="I37" s="108"/>
      <c r="J37" s="108"/>
      <c r="K37" s="108"/>
    </row>
    <row r="38" spans="1:11" s="109" customFormat="1" ht="17.399999999999999">
      <c r="A38" s="74">
        <v>6</v>
      </c>
      <c r="B38" s="310" t="s">
        <v>18</v>
      </c>
      <c r="C38" s="309">
        <f>+'Ekamut-caxs'!D38</f>
        <v>64.400000000000006</v>
      </c>
      <c r="D38" s="126"/>
      <c r="E38" s="100"/>
      <c r="F38" s="100"/>
      <c r="G38" s="100"/>
      <c r="H38" s="100"/>
      <c r="I38" s="108"/>
      <c r="J38" s="108"/>
      <c r="K38" s="108"/>
    </row>
    <row r="39" spans="1:11" s="109" customFormat="1" ht="18" hidden="1" customHeight="1">
      <c r="A39" s="74">
        <v>7</v>
      </c>
      <c r="B39" s="310" t="s">
        <v>19</v>
      </c>
      <c r="C39" s="309">
        <f>+'Ekamut-caxs'!D39</f>
        <v>0</v>
      </c>
      <c r="D39" s="126"/>
      <c r="E39" s="100"/>
      <c r="F39" s="100"/>
      <c r="G39" s="100"/>
      <c r="H39" s="100"/>
      <c r="I39" s="108"/>
      <c r="J39" s="108"/>
      <c r="K39" s="108"/>
    </row>
    <row r="40" spans="1:11" s="109" customFormat="1" ht="17.399999999999999">
      <c r="A40" s="74">
        <v>7</v>
      </c>
      <c r="B40" s="310" t="s">
        <v>20</v>
      </c>
      <c r="C40" s="309">
        <f>SUM(C41:C43)</f>
        <v>134.69999999999999</v>
      </c>
      <c r="D40" s="126"/>
      <c r="E40" s="100"/>
      <c r="F40" s="100"/>
      <c r="G40" s="100"/>
      <c r="H40" s="100"/>
      <c r="I40" s="108"/>
      <c r="J40" s="108"/>
      <c r="K40" s="108"/>
    </row>
    <row r="41" spans="1:11">
      <c r="A41" s="518">
        <v>7.1</v>
      </c>
      <c r="B41" s="31" t="s">
        <v>21</v>
      </c>
      <c r="C41" s="322">
        <f>+'Ekamut-caxs'!D41</f>
        <v>57.7</v>
      </c>
    </row>
    <row r="42" spans="1:11">
      <c r="A42" s="518">
        <v>7.2</v>
      </c>
      <c r="B42" s="31" t="s">
        <v>22</v>
      </c>
      <c r="C42" s="322">
        <f>+'Ekamut-caxs'!D42</f>
        <v>5</v>
      </c>
    </row>
    <row r="43" spans="1:11">
      <c r="A43" s="518">
        <v>7.3</v>
      </c>
      <c r="B43" s="31" t="s">
        <v>23</v>
      </c>
      <c r="C43" s="322">
        <f>+'Ekamut-caxs'!D43</f>
        <v>72</v>
      </c>
    </row>
    <row r="44" spans="1:11" s="109" customFormat="1" ht="18" hidden="1" customHeight="1">
      <c r="A44" s="74">
        <v>9</v>
      </c>
      <c r="B44" s="310" t="s">
        <v>24</v>
      </c>
      <c r="C44" s="309">
        <f>+'Ekamut-caxs'!D44</f>
        <v>0</v>
      </c>
      <c r="D44" s="126"/>
      <c r="E44" s="100"/>
      <c r="F44" s="100"/>
      <c r="G44" s="100"/>
      <c r="H44" s="100"/>
      <c r="I44" s="108"/>
      <c r="J44" s="108"/>
      <c r="K44" s="108"/>
    </row>
    <row r="45" spans="1:11" s="109" customFormat="1" ht="17.399999999999999">
      <c r="A45" s="74">
        <v>8</v>
      </c>
      <c r="B45" s="310" t="s">
        <v>30</v>
      </c>
      <c r="C45" s="308">
        <f>+'Ekamut-caxs'!D45</f>
        <v>882</v>
      </c>
      <c r="D45" s="52"/>
      <c r="E45" s="100"/>
      <c r="F45" s="100"/>
      <c r="G45" s="100"/>
      <c r="H45" s="100"/>
      <c r="I45" s="108"/>
      <c r="J45" s="108"/>
      <c r="K45" s="108"/>
    </row>
    <row r="46" spans="1:11" s="109" customFormat="1" ht="17.399999999999999">
      <c r="A46" s="74">
        <v>9</v>
      </c>
      <c r="B46" s="310" t="s">
        <v>25</v>
      </c>
      <c r="C46" s="308">
        <f>+'Ekamut-caxs'!D46</f>
        <v>600</v>
      </c>
      <c r="D46" s="126"/>
      <c r="E46" s="100"/>
      <c r="F46" s="100"/>
      <c r="G46" s="100"/>
      <c r="H46" s="100"/>
      <c r="I46" s="108"/>
      <c r="J46" s="108"/>
      <c r="K46" s="108"/>
    </row>
    <row r="47" spans="1:11" s="109" customFormat="1" ht="17.399999999999999">
      <c r="A47" s="74">
        <v>10</v>
      </c>
      <c r="B47" s="315" t="s">
        <v>75</v>
      </c>
      <c r="C47" s="308">
        <f>+'Ekamut-caxs'!D47</f>
        <v>515</v>
      </c>
      <c r="D47" s="126"/>
      <c r="E47" s="100"/>
      <c r="F47" s="100"/>
      <c r="G47" s="100"/>
      <c r="H47" s="100"/>
      <c r="I47" s="108"/>
      <c r="J47" s="108"/>
      <c r="K47" s="108"/>
    </row>
    <row r="48" spans="1:11" s="78" customFormat="1" ht="17.399999999999999">
      <c r="A48" s="74">
        <v>11</v>
      </c>
      <c r="B48" s="310" t="s">
        <v>48</v>
      </c>
      <c r="C48" s="309">
        <f>+'Ekamut-caxs'!D48</f>
        <v>400</v>
      </c>
      <c r="D48" s="127"/>
      <c r="E48" s="76"/>
      <c r="F48" s="76"/>
      <c r="G48" s="76"/>
      <c r="H48" s="69"/>
      <c r="I48" s="77"/>
      <c r="J48" s="77"/>
      <c r="K48" s="77"/>
    </row>
    <row r="49" spans="1:11" s="109" customFormat="1" ht="17.399999999999999">
      <c r="A49" s="74">
        <v>12</v>
      </c>
      <c r="B49" s="310" t="s">
        <v>121</v>
      </c>
      <c r="C49" s="309">
        <f>+'Ekamut-caxs'!D49</f>
        <v>40</v>
      </c>
      <c r="D49" s="126"/>
      <c r="E49" s="100"/>
      <c r="F49" s="100"/>
      <c r="G49" s="100"/>
      <c r="H49" s="100"/>
      <c r="I49" s="108"/>
      <c r="J49" s="108"/>
      <c r="K49" s="108"/>
    </row>
    <row r="50" spans="1:11" s="109" customFormat="1" ht="17.399999999999999">
      <c r="A50" s="74">
        <v>13</v>
      </c>
      <c r="B50" s="310" t="s">
        <v>122</v>
      </c>
      <c r="C50" s="309">
        <f>+'Ekamut-caxs'!D50</f>
        <v>120</v>
      </c>
      <c r="D50" s="126"/>
      <c r="E50" s="100"/>
      <c r="F50" s="100"/>
      <c r="G50" s="100"/>
      <c r="H50" s="100"/>
      <c r="I50" s="108"/>
      <c r="J50" s="108"/>
      <c r="K50" s="108"/>
    </row>
    <row r="51" spans="1:11" s="109" customFormat="1" ht="17.399999999999999">
      <c r="A51" s="74">
        <v>14</v>
      </c>
      <c r="B51" s="310" t="s">
        <v>26</v>
      </c>
      <c r="C51" s="309">
        <f>+'Ekamut-caxs'!D51</f>
        <v>300</v>
      </c>
      <c r="D51" s="126"/>
      <c r="E51" s="100"/>
      <c r="F51" s="100"/>
      <c r="G51" s="100"/>
      <c r="H51" s="100"/>
      <c r="I51" s="108"/>
      <c r="J51" s="108"/>
      <c r="K51" s="108"/>
    </row>
    <row r="52" spans="1:11" s="107" customFormat="1" ht="17.399999999999999">
      <c r="A52" s="74">
        <v>15</v>
      </c>
      <c r="B52" s="310" t="s">
        <v>27</v>
      </c>
      <c r="C52" s="309">
        <f>+'Ekamut-caxs'!D52</f>
        <v>57</v>
      </c>
      <c r="D52" s="124"/>
      <c r="E52" s="115"/>
      <c r="F52" s="115"/>
      <c r="G52" s="115"/>
      <c r="H52" s="115"/>
      <c r="I52" s="106"/>
      <c r="J52" s="106"/>
      <c r="K52" s="106"/>
    </row>
    <row r="53" spans="1:11" s="107" customFormat="1" ht="18" hidden="1" customHeight="1">
      <c r="A53" s="74">
        <v>18</v>
      </c>
      <c r="B53" s="310" t="s">
        <v>67</v>
      </c>
      <c r="C53" s="309">
        <f>+'Ekamut-caxs'!D53</f>
        <v>0</v>
      </c>
      <c r="D53" s="124"/>
      <c r="E53" s="115"/>
      <c r="F53" s="115"/>
      <c r="G53" s="115"/>
      <c r="H53" s="115"/>
      <c r="I53" s="106"/>
      <c r="J53" s="106"/>
      <c r="K53" s="106"/>
    </row>
    <row r="54" spans="1:11" s="107" customFormat="1" ht="18" hidden="1" customHeight="1">
      <c r="A54" s="74">
        <v>19</v>
      </c>
      <c r="B54" s="310" t="s">
        <v>54</v>
      </c>
      <c r="C54" s="309">
        <f>+'Ekamut-caxs'!D54</f>
        <v>0</v>
      </c>
      <c r="D54" s="124"/>
      <c r="E54" s="115"/>
      <c r="F54" s="115"/>
      <c r="G54" s="115"/>
      <c r="H54" s="115"/>
      <c r="I54" s="106"/>
      <c r="J54" s="106"/>
      <c r="K54" s="106"/>
    </row>
    <row r="55" spans="1:11" s="78" customFormat="1" ht="18" customHeight="1">
      <c r="A55" s="74">
        <v>16</v>
      </c>
      <c r="B55" s="310" t="s">
        <v>45</v>
      </c>
      <c r="C55" s="309">
        <f>+'Ekamut-caxs'!D55</f>
        <v>150</v>
      </c>
      <c r="D55" s="127"/>
      <c r="E55" s="76"/>
      <c r="F55" s="76"/>
      <c r="G55" s="76"/>
      <c r="H55" s="69"/>
      <c r="I55" s="77"/>
      <c r="J55" s="77"/>
      <c r="K55" s="77"/>
    </row>
    <row r="56" spans="1:11" s="78" customFormat="1" ht="18.75" customHeight="1">
      <c r="A56" s="74">
        <v>17</v>
      </c>
      <c r="B56" s="310" t="s">
        <v>76</v>
      </c>
      <c r="C56" s="309">
        <f>+'Ekamut-caxs'!D56</f>
        <v>50</v>
      </c>
      <c r="D56" s="127"/>
      <c r="E56" s="76"/>
      <c r="F56" s="76"/>
      <c r="G56" s="76"/>
      <c r="H56" s="69"/>
      <c r="I56" s="77"/>
      <c r="J56" s="77"/>
      <c r="K56" s="77"/>
    </row>
    <row r="57" spans="1:11" s="78" customFormat="1" ht="18" customHeight="1">
      <c r="A57" s="74">
        <v>18</v>
      </c>
      <c r="B57" s="310" t="s">
        <v>77</v>
      </c>
      <c r="C57" s="309">
        <f>+'Ekamut-caxs'!D57</f>
        <v>95</v>
      </c>
      <c r="D57" s="52"/>
      <c r="E57" s="76"/>
      <c r="F57" s="76"/>
      <c r="G57" s="76"/>
      <c r="H57" s="69"/>
      <c r="I57" s="77"/>
      <c r="J57" s="77"/>
      <c r="K57" s="77"/>
    </row>
    <row r="58" spans="1:11" s="78" customFormat="1" ht="18" customHeight="1">
      <c r="A58" s="74">
        <v>19</v>
      </c>
      <c r="B58" s="310" t="s">
        <v>46</v>
      </c>
      <c r="C58" s="309">
        <f>+'Ekamut-caxs'!D58</f>
        <v>3</v>
      </c>
      <c r="D58" s="127"/>
      <c r="E58" s="76"/>
      <c r="F58" s="76"/>
      <c r="G58" s="76"/>
      <c r="H58" s="69"/>
      <c r="I58" s="77"/>
      <c r="J58" s="77"/>
      <c r="K58" s="77"/>
    </row>
    <row r="59" spans="1:11" s="78" customFormat="1" ht="17.399999999999999">
      <c r="A59" s="74">
        <v>20</v>
      </c>
      <c r="B59" s="310" t="s">
        <v>123</v>
      </c>
      <c r="C59" s="309">
        <f>+'Ekamut-caxs'!D59</f>
        <v>4.7</v>
      </c>
      <c r="D59" s="127"/>
      <c r="E59" s="76"/>
      <c r="F59" s="76"/>
      <c r="G59" s="76"/>
      <c r="H59" s="69"/>
      <c r="I59" s="77"/>
      <c r="J59" s="77"/>
      <c r="K59" s="77"/>
    </row>
    <row r="60" spans="1:11" s="78" customFormat="1" ht="17.399999999999999" hidden="1">
      <c r="A60" s="74">
        <v>25</v>
      </c>
      <c r="B60" s="310" t="s">
        <v>47</v>
      </c>
      <c r="C60" s="309">
        <f>+'Ekamut-caxs'!D60</f>
        <v>0</v>
      </c>
      <c r="D60" s="127"/>
      <c r="E60" s="76"/>
      <c r="F60" s="76"/>
      <c r="G60" s="76"/>
      <c r="H60" s="69"/>
      <c r="I60" s="77"/>
      <c r="J60" s="77"/>
      <c r="K60" s="77"/>
    </row>
    <row r="61" spans="1:11" s="78" customFormat="1" ht="17.399999999999999">
      <c r="A61" s="74">
        <v>21</v>
      </c>
      <c r="B61" s="310" t="s">
        <v>64</v>
      </c>
      <c r="C61" s="309">
        <f>+'Ekamut-caxs'!D61</f>
        <v>48</v>
      </c>
      <c r="D61" s="127"/>
      <c r="E61" s="76"/>
      <c r="F61" s="76"/>
      <c r="G61" s="76"/>
      <c r="H61" s="69"/>
      <c r="I61" s="77"/>
      <c r="J61" s="77"/>
      <c r="K61" s="77"/>
    </row>
    <row r="62" spans="1:11" s="78" customFormat="1" ht="17.399999999999999" hidden="1">
      <c r="A62" s="74">
        <v>27</v>
      </c>
      <c r="B62" s="176" t="s">
        <v>78</v>
      </c>
      <c r="C62" s="309">
        <f>+'Ekamut-caxs'!D62</f>
        <v>0</v>
      </c>
      <c r="D62" s="127"/>
      <c r="E62" s="76"/>
      <c r="F62" s="76"/>
      <c r="G62" s="76"/>
      <c r="H62" s="69"/>
      <c r="I62" s="77"/>
      <c r="J62" s="77"/>
      <c r="K62" s="77"/>
    </row>
    <row r="63" spans="1:11" s="78" customFormat="1" ht="17.399999999999999">
      <c r="A63" s="74">
        <v>22</v>
      </c>
      <c r="B63" s="310" t="str">
        <f>+'Ekamut-caxs'!B63</f>
        <v>Դուրս գրվող գույքի վերագնահատման գծով</v>
      </c>
      <c r="C63" s="309">
        <f>+'Ekamut-caxs'!D63</f>
        <v>50</v>
      </c>
      <c r="D63" s="127"/>
      <c r="E63" s="76"/>
      <c r="F63" s="76"/>
      <c r="G63" s="76"/>
      <c r="H63" s="69"/>
      <c r="I63" s="77"/>
      <c r="J63" s="77"/>
      <c r="K63" s="77"/>
    </row>
    <row r="64" spans="1:11" s="77" customFormat="1" ht="18" customHeight="1">
      <c r="A64" s="74">
        <v>23</v>
      </c>
      <c r="B64" s="310" t="str">
        <f>+'Ekamut-caxs'!B64</f>
        <v>Կրակմարիչների լիցքավորման գծով</v>
      </c>
      <c r="C64" s="308">
        <f>+'Ekamut-caxs'!D64</f>
        <v>30</v>
      </c>
      <c r="D64" s="127"/>
      <c r="E64" s="76"/>
      <c r="F64" s="76"/>
      <c r="G64" s="76"/>
      <c r="H64" s="69"/>
    </row>
    <row r="65" spans="1:11" s="77" customFormat="1" ht="18" hidden="1" customHeight="1">
      <c r="A65" s="74">
        <v>23</v>
      </c>
      <c r="B65" s="313" t="s">
        <v>271</v>
      </c>
      <c r="C65" s="308">
        <f>+'Ekamut-caxs'!D65</f>
        <v>0</v>
      </c>
      <c r="D65" s="463" t="s">
        <v>124</v>
      </c>
      <c r="E65" s="76"/>
      <c r="F65" s="76"/>
      <c r="G65" s="76"/>
      <c r="H65" s="69"/>
    </row>
    <row r="66" spans="1:11" s="109" customFormat="1" ht="17.399999999999999">
      <c r="A66" s="74">
        <v>24</v>
      </c>
      <c r="B66" s="323" t="s">
        <v>36</v>
      </c>
      <c r="C66" s="309">
        <f>SUM(C67:C69)</f>
        <v>30</v>
      </c>
      <c r="D66" s="126"/>
      <c r="E66" s="100"/>
      <c r="F66" s="100"/>
      <c r="G66" s="100"/>
      <c r="H66" s="100"/>
      <c r="I66" s="108"/>
      <c r="J66" s="108"/>
      <c r="K66" s="108"/>
    </row>
    <row r="67" spans="1:11" ht="19.5" hidden="1" customHeight="1">
      <c r="A67" s="15">
        <v>31.1</v>
      </c>
      <c r="B67" s="112" t="s">
        <v>37</v>
      </c>
      <c r="C67" s="282"/>
    </row>
    <row r="68" spans="1:11" ht="19.5" hidden="1" customHeight="1">
      <c r="A68" s="15">
        <v>31.2</v>
      </c>
      <c r="B68" s="112" t="s">
        <v>49</v>
      </c>
      <c r="C68" s="282"/>
    </row>
    <row r="69" spans="1:11">
      <c r="A69" s="517">
        <v>24.1</v>
      </c>
      <c r="B69" s="112" t="s">
        <v>85</v>
      </c>
      <c r="C69" s="282">
        <f>+'Ekamut-caxs'!D68</f>
        <v>30</v>
      </c>
    </row>
    <row r="70" spans="1:11" s="109" customFormat="1" ht="17.25" customHeight="1">
      <c r="A70" s="80">
        <v>25</v>
      </c>
      <c r="B70" s="316" t="s">
        <v>38</v>
      </c>
      <c r="C70" s="309">
        <f>+'Deb. ev kreditor'!D59-'Deb. ev kreditor'!D54</f>
        <v>669.1</v>
      </c>
      <c r="D70" s="126"/>
      <c r="E70" s="100"/>
      <c r="F70" s="100"/>
      <c r="G70" s="100"/>
      <c r="H70" s="100"/>
      <c r="I70" s="108"/>
      <c r="J70" s="108"/>
      <c r="K70" s="108"/>
    </row>
    <row r="71" spans="1:11" s="109" customFormat="1" ht="16.5" hidden="1" customHeight="1">
      <c r="A71" s="80">
        <v>33</v>
      </c>
      <c r="B71" s="317" t="s">
        <v>86</v>
      </c>
      <c r="C71" s="308"/>
      <c r="D71" s="126" t="s">
        <v>237</v>
      </c>
      <c r="E71" s="100"/>
      <c r="F71" s="100"/>
      <c r="G71" s="100"/>
      <c r="H71" s="100"/>
      <c r="I71" s="108"/>
      <c r="J71" s="108"/>
      <c r="K71" s="108"/>
    </row>
    <row r="72" spans="1:11" s="91" customFormat="1" ht="18">
      <c r="A72" s="42" t="s">
        <v>57</v>
      </c>
      <c r="B72" s="94" t="s">
        <v>60</v>
      </c>
      <c r="C72" s="318">
        <f>C73+C80</f>
        <v>390</v>
      </c>
      <c r="D72" s="128"/>
      <c r="E72" s="117"/>
      <c r="F72" s="117"/>
      <c r="G72" s="117"/>
      <c r="H72" s="117"/>
      <c r="I72" s="90"/>
      <c r="J72" s="90"/>
      <c r="K72" s="90"/>
    </row>
    <row r="73" spans="1:11" s="107" customFormat="1" ht="17.399999999999999">
      <c r="A73" s="80">
        <v>1</v>
      </c>
      <c r="B73" s="319" t="s">
        <v>90</v>
      </c>
      <c r="C73" s="309">
        <f>SUM(C74:C79)</f>
        <v>390</v>
      </c>
      <c r="D73" s="124"/>
      <c r="E73" s="115"/>
      <c r="F73" s="115"/>
      <c r="G73" s="115"/>
      <c r="H73" s="115"/>
      <c r="I73" s="106"/>
      <c r="J73" s="106"/>
      <c r="K73" s="106"/>
    </row>
    <row r="74" spans="1:11" s="107" customFormat="1" ht="17.25" hidden="1" customHeight="1">
      <c r="A74" s="80">
        <v>1.1000000000000001</v>
      </c>
      <c r="B74" s="320" t="s">
        <v>87</v>
      </c>
      <c r="C74" s="308"/>
      <c r="D74" s="124"/>
      <c r="E74" s="115"/>
      <c r="F74" s="115"/>
      <c r="G74" s="115"/>
      <c r="H74" s="115"/>
      <c r="I74" s="106"/>
      <c r="J74" s="106"/>
      <c r="K74" s="106"/>
    </row>
    <row r="75" spans="1:11">
      <c r="A75" s="517">
        <v>1.1000000000000001</v>
      </c>
      <c r="B75" s="112" t="s">
        <v>88</v>
      </c>
      <c r="C75" s="282">
        <v>230</v>
      </c>
    </row>
    <row r="76" spans="1:11" ht="15.6" thickBot="1">
      <c r="A76" s="517">
        <v>1.2</v>
      </c>
      <c r="B76" s="112" t="s">
        <v>89</v>
      </c>
      <c r="C76" s="282">
        <v>160</v>
      </c>
    </row>
    <row r="77" spans="1:11" s="107" customFormat="1" ht="17.25" hidden="1" customHeight="1">
      <c r="A77" s="80">
        <v>1.4</v>
      </c>
      <c r="B77" s="320" t="s">
        <v>65</v>
      </c>
      <c r="C77" s="308"/>
      <c r="D77" s="124"/>
      <c r="E77" s="115"/>
      <c r="F77" s="115"/>
      <c r="G77" s="115"/>
      <c r="H77" s="115"/>
      <c r="I77" s="106"/>
      <c r="J77" s="106"/>
      <c r="K77" s="106"/>
    </row>
    <row r="78" spans="1:11" s="106" customFormat="1" ht="17.25" hidden="1" customHeight="1">
      <c r="A78" s="80">
        <v>1.5</v>
      </c>
      <c r="B78" s="321" t="s">
        <v>66</v>
      </c>
      <c r="C78" s="308"/>
      <c r="D78" s="124"/>
      <c r="E78" s="115"/>
      <c r="F78" s="115"/>
      <c r="G78" s="115"/>
      <c r="H78" s="115"/>
    </row>
    <row r="79" spans="1:11" s="106" customFormat="1" ht="17.25" hidden="1" customHeight="1">
      <c r="A79" s="80">
        <v>1.6</v>
      </c>
      <c r="B79" s="321"/>
      <c r="C79" s="308"/>
      <c r="D79" s="464" t="s">
        <v>125</v>
      </c>
      <c r="E79" s="115"/>
      <c r="F79" s="115"/>
      <c r="G79" s="115"/>
      <c r="H79" s="115"/>
    </row>
    <row r="80" spans="1:11" s="107" customFormat="1" ht="35.25" hidden="1" customHeight="1">
      <c r="A80" s="80">
        <v>2</v>
      </c>
      <c r="B80" s="319" t="s">
        <v>91</v>
      </c>
      <c r="C80" s="309">
        <f>SUM(C81:C83)</f>
        <v>0</v>
      </c>
      <c r="D80" s="124"/>
      <c r="E80" s="115"/>
      <c r="F80" s="115"/>
      <c r="G80" s="115"/>
      <c r="H80" s="115"/>
      <c r="I80" s="106"/>
      <c r="J80" s="106"/>
      <c r="K80" s="106"/>
    </row>
    <row r="81" spans="1:11" s="107" customFormat="1" ht="18.75" hidden="1" customHeight="1">
      <c r="A81" s="80">
        <v>2.1</v>
      </c>
      <c r="B81" s="319" t="s">
        <v>62</v>
      </c>
      <c r="C81" s="308"/>
      <c r="D81" s="124"/>
      <c r="E81" s="115"/>
      <c r="F81" s="115"/>
      <c r="G81" s="115"/>
      <c r="H81" s="115"/>
      <c r="I81" s="106"/>
      <c r="J81" s="106"/>
      <c r="K81" s="106"/>
    </row>
    <row r="82" spans="1:11" s="107" customFormat="1" ht="18.75" hidden="1" customHeight="1">
      <c r="A82" s="80">
        <v>2.2000000000000002</v>
      </c>
      <c r="B82" s="324" t="s">
        <v>61</v>
      </c>
      <c r="C82" s="308"/>
      <c r="D82" s="124"/>
      <c r="E82" s="115"/>
      <c r="F82" s="115"/>
      <c r="G82" s="115"/>
      <c r="H82" s="115"/>
      <c r="I82" s="106"/>
      <c r="J82" s="106"/>
      <c r="K82" s="106"/>
    </row>
    <row r="83" spans="1:11" s="107" customFormat="1" ht="18.75" hidden="1" customHeight="1">
      <c r="A83" s="80">
        <v>2.2999999999999998</v>
      </c>
      <c r="B83" s="319" t="s">
        <v>50</v>
      </c>
      <c r="C83" s="308"/>
      <c r="D83" s="124"/>
      <c r="E83" s="115"/>
      <c r="F83" s="115"/>
      <c r="G83" s="115"/>
      <c r="H83" s="115"/>
      <c r="I83" s="106"/>
      <c r="J83" s="106"/>
      <c r="K83" s="106"/>
    </row>
    <row r="84" spans="1:11" s="91" customFormat="1" ht="37.5" hidden="1" customHeight="1">
      <c r="A84" s="42" t="s">
        <v>58</v>
      </c>
      <c r="B84" s="14" t="s">
        <v>154</v>
      </c>
      <c r="C84" s="318">
        <f>SUM(C85:C86)</f>
        <v>0</v>
      </c>
      <c r="D84" s="128"/>
      <c r="E84" s="117"/>
      <c r="F84" s="117"/>
      <c r="G84" s="117"/>
      <c r="H84" s="117"/>
      <c r="I84" s="90"/>
      <c r="J84" s="90"/>
      <c r="K84" s="90"/>
    </row>
    <row r="85" spans="1:11" s="107" customFormat="1" ht="15.75" hidden="1" customHeight="1">
      <c r="A85" s="80">
        <v>1</v>
      </c>
      <c r="B85" s="314" t="s">
        <v>16</v>
      </c>
      <c r="C85" s="308"/>
      <c r="D85" s="124"/>
      <c r="E85" s="115"/>
      <c r="F85" s="115"/>
      <c r="G85" s="115"/>
      <c r="H85" s="115"/>
      <c r="I85" s="106"/>
      <c r="J85" s="106"/>
      <c r="K85" s="106"/>
    </row>
    <row r="86" spans="1:11" s="107" customFormat="1" ht="15.75" hidden="1" customHeight="1" thickBot="1">
      <c r="A86" s="80">
        <v>2</v>
      </c>
      <c r="B86" s="314"/>
      <c r="C86" s="308"/>
      <c r="D86" s="119"/>
      <c r="E86" s="115"/>
      <c r="F86" s="115"/>
      <c r="G86" s="115"/>
      <c r="H86" s="115"/>
      <c r="I86" s="106"/>
      <c r="J86" s="106"/>
      <c r="K86" s="106"/>
    </row>
    <row r="87" spans="1:11" s="111" customFormat="1" ht="21.75" customHeight="1" thickBot="1">
      <c r="A87" s="13" t="s">
        <v>39</v>
      </c>
      <c r="B87" s="14" t="s">
        <v>40</v>
      </c>
      <c r="C87" s="318">
        <f>C13+C14-C29</f>
        <v>7649.6000000000058</v>
      </c>
      <c r="D87" s="578" t="s">
        <v>202</v>
      </c>
      <c r="E87" s="579"/>
      <c r="F87" s="333"/>
      <c r="G87" s="333"/>
      <c r="H87" s="332"/>
      <c r="I87" s="110"/>
      <c r="J87" s="110"/>
      <c r="K87" s="110"/>
    </row>
    <row r="88" spans="1:11" s="91" customFormat="1" ht="45" customHeight="1">
      <c r="A88" s="97"/>
      <c r="B88" s="98"/>
      <c r="D88" s="345"/>
      <c r="E88" s="117"/>
      <c r="F88" s="117"/>
      <c r="G88" s="117"/>
      <c r="H88" s="117"/>
      <c r="I88" s="90"/>
      <c r="J88" s="90"/>
      <c r="K88" s="90"/>
    </row>
    <row r="89" spans="1:11" s="7" customFormat="1" ht="21.75" hidden="1" customHeight="1">
      <c r="B89" s="19" t="s">
        <v>2</v>
      </c>
      <c r="C89" s="341" t="str">
        <f>+'Ekamut-caxs'!C72</f>
        <v>Ն.Բաղրամյան</v>
      </c>
      <c r="D89" s="206"/>
      <c r="E89" s="46"/>
      <c r="F89" s="46"/>
      <c r="G89" s="46"/>
      <c r="H89" s="46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42" t="s">
        <v>95</v>
      </c>
      <c r="D90" s="207"/>
      <c r="E90" s="101"/>
      <c r="F90" s="101"/>
      <c r="G90" s="101"/>
      <c r="H90" s="101"/>
      <c r="I90" s="2"/>
      <c r="J90" s="2"/>
      <c r="K90" s="2"/>
    </row>
    <row r="91" spans="1:11" s="3" customFormat="1" ht="22.5" hidden="1" customHeight="1">
      <c r="B91" s="18" t="s">
        <v>6</v>
      </c>
      <c r="C91" s="343" t="str">
        <f>+'Ekamut-caxs'!C74</f>
        <v>Ս.Սահակյան</v>
      </c>
      <c r="D91" s="273"/>
      <c r="E91" s="101"/>
      <c r="F91" s="101"/>
      <c r="G91" s="101"/>
      <c r="H91" s="101"/>
      <c r="I91" s="2"/>
      <c r="J91" s="2"/>
      <c r="K91" s="2"/>
    </row>
    <row r="92" spans="1:11" s="3" customFormat="1" ht="12" hidden="1" customHeight="1">
      <c r="C92" s="342" t="s">
        <v>95</v>
      </c>
      <c r="D92" s="207"/>
      <c r="E92" s="101"/>
      <c r="F92" s="101"/>
      <c r="G92" s="101"/>
      <c r="H92" s="101"/>
      <c r="I92" s="2"/>
      <c r="J92" s="2"/>
      <c r="K92" s="2"/>
    </row>
    <row r="93" spans="1:11" s="3" customFormat="1" hidden="1">
      <c r="B93" s="8" t="s">
        <v>194</v>
      </c>
      <c r="C93" s="92"/>
      <c r="D93" s="346"/>
      <c r="E93" s="101"/>
      <c r="F93" s="101"/>
      <c r="G93" s="101"/>
      <c r="H93" s="101"/>
      <c r="I93" s="2"/>
      <c r="J93" s="2"/>
      <c r="K93" s="2"/>
    </row>
    <row r="94" spans="1:11" s="285" customFormat="1" ht="40.5" customHeight="1">
      <c r="B94" s="466" t="str">
        <f>+'Ekamut-caxs'!B77</f>
        <v>ԵՐԵՎԱՆԻ ՔԱՂԱՔԱՊԵՏ՝</v>
      </c>
      <c r="C94" s="273" t="str">
        <f>+'Ekamut-caxs'!D77</f>
        <v>ՀՐԱՉՅԱ ՍԱՐԳՍՅԱՆ</v>
      </c>
      <c r="E94" s="52"/>
      <c r="F94" s="52"/>
      <c r="G94" s="52"/>
      <c r="H94" s="52"/>
      <c r="I94" s="52"/>
      <c r="J94" s="52"/>
      <c r="K94" s="52"/>
    </row>
    <row r="95" spans="1:11" s="92" customFormat="1" ht="21.75" customHeight="1">
      <c r="D95" s="208"/>
      <c r="E95" s="101"/>
      <c r="F95" s="101"/>
      <c r="G95" s="101"/>
      <c r="H95" s="101"/>
    </row>
    <row r="96" spans="1:11" s="92" customFormat="1">
      <c r="D96" s="208"/>
      <c r="E96" s="101"/>
      <c r="F96" s="101"/>
      <c r="G96" s="101"/>
      <c r="H96" s="101"/>
    </row>
    <row r="97" spans="4:8" s="92" customFormat="1">
      <c r="D97" s="122"/>
      <c r="E97" s="101"/>
      <c r="F97" s="101"/>
      <c r="G97" s="101"/>
      <c r="H97" s="101"/>
    </row>
    <row r="98" spans="4:8" s="92" customFormat="1">
      <c r="D98" s="122"/>
      <c r="E98" s="101"/>
      <c r="F98" s="101"/>
      <c r="G98" s="101"/>
      <c r="H98" s="101"/>
    </row>
    <row r="99" spans="4:8" s="92" customFormat="1">
      <c r="D99" s="122"/>
      <c r="E99" s="101"/>
      <c r="F99" s="101"/>
      <c r="G99" s="101"/>
      <c r="H99" s="101"/>
    </row>
    <row r="100" spans="4:8" s="92" customFormat="1">
      <c r="D100" s="122"/>
      <c r="E100" s="101"/>
      <c r="F100" s="101"/>
      <c r="G100" s="101"/>
      <c r="H100" s="101"/>
    </row>
    <row r="101" spans="4:8" s="92" customFormat="1">
      <c r="D101" s="122"/>
      <c r="E101" s="101"/>
      <c r="F101" s="101"/>
      <c r="G101" s="101"/>
      <c r="H101" s="101"/>
    </row>
    <row r="102" spans="4:8" s="92" customFormat="1">
      <c r="D102" s="122"/>
      <c r="E102" s="101"/>
      <c r="F102" s="101"/>
      <c r="G102" s="101"/>
      <c r="H102" s="101"/>
    </row>
    <row r="103" spans="4:8" s="92" customFormat="1">
      <c r="D103" s="122"/>
      <c r="E103" s="101"/>
      <c r="F103" s="101"/>
      <c r="G103" s="101"/>
      <c r="H103" s="101"/>
    </row>
    <row r="104" spans="4:8" s="92" customFormat="1">
      <c r="D104" s="122"/>
      <c r="E104" s="101"/>
      <c r="F104" s="101"/>
      <c r="G104" s="101"/>
      <c r="H104" s="101"/>
    </row>
    <row r="105" spans="4:8" s="92" customFormat="1">
      <c r="D105" s="122"/>
      <c r="E105" s="101"/>
      <c r="F105" s="101"/>
      <c r="G105" s="101"/>
      <c r="H105" s="101"/>
    </row>
    <row r="106" spans="4:8" s="92" customFormat="1">
      <c r="D106" s="122"/>
      <c r="E106" s="101"/>
      <c r="F106" s="101"/>
      <c r="G106" s="101"/>
      <c r="H106" s="101"/>
    </row>
    <row r="107" spans="4:8" s="92" customFormat="1">
      <c r="D107" s="122"/>
      <c r="E107" s="101"/>
      <c r="F107" s="101"/>
      <c r="G107" s="101"/>
      <c r="H107" s="101"/>
    </row>
    <row r="108" spans="4:8" s="92" customFormat="1">
      <c r="D108" s="122"/>
      <c r="E108" s="101"/>
      <c r="F108" s="101"/>
      <c r="G108" s="101"/>
      <c r="H108" s="101"/>
    </row>
    <row r="109" spans="4:8" s="92" customFormat="1">
      <c r="D109" s="122"/>
      <c r="E109" s="101"/>
      <c r="F109" s="101"/>
      <c r="G109" s="101"/>
      <c r="H109" s="101"/>
    </row>
    <row r="110" spans="4:8" s="92" customFormat="1">
      <c r="D110" s="122"/>
      <c r="E110" s="101"/>
      <c r="F110" s="101"/>
      <c r="G110" s="101"/>
      <c r="H110" s="101"/>
    </row>
    <row r="111" spans="4:8" s="92" customFormat="1">
      <c r="D111" s="122"/>
      <c r="E111" s="101"/>
      <c r="F111" s="101"/>
      <c r="G111" s="101"/>
      <c r="H111" s="101"/>
    </row>
    <row r="112" spans="4:8" s="92" customFormat="1">
      <c r="D112" s="122"/>
      <c r="E112" s="101"/>
      <c r="F112" s="101"/>
      <c r="G112" s="101"/>
      <c r="H112" s="101"/>
    </row>
    <row r="113" spans="4:8" s="92" customFormat="1">
      <c r="D113" s="122"/>
      <c r="E113" s="101"/>
      <c r="F113" s="101"/>
      <c r="G113" s="101"/>
      <c r="H113" s="101"/>
    </row>
    <row r="114" spans="4:8" s="92" customFormat="1">
      <c r="D114" s="122"/>
      <c r="E114" s="101"/>
      <c r="F114" s="101"/>
      <c r="G114" s="101"/>
      <c r="H114" s="101"/>
    </row>
    <row r="115" spans="4:8" s="92" customFormat="1">
      <c r="D115" s="122"/>
      <c r="E115" s="101"/>
      <c r="F115" s="101"/>
      <c r="G115" s="101"/>
      <c r="H115" s="101"/>
    </row>
    <row r="116" spans="4:8" s="92" customFormat="1">
      <c r="D116" s="122"/>
      <c r="E116" s="101"/>
      <c r="F116" s="101"/>
      <c r="G116" s="101"/>
      <c r="H116" s="10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2 C28:C30 C41:C45 C80 C84 C87 C47:C5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zoomScaleSheetLayoutView="100" workbookViewId="0">
      <selection activeCell="A72" sqref="A72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503" customWidth="1"/>
    <col min="4" max="4" width="14.88671875" style="21" customWidth="1"/>
    <col min="5" max="5" width="15" style="21" customWidth="1"/>
    <col min="6" max="6" width="44.88671875" style="472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82" t="s">
        <v>55</v>
      </c>
      <c r="B1" s="582"/>
      <c r="C1" s="582"/>
      <c r="D1" s="582"/>
      <c r="E1" s="582"/>
      <c r="F1" s="582"/>
    </row>
    <row r="2" spans="1:18" s="23" customFormat="1" ht="25.5" customHeight="1">
      <c r="A2" s="581" t="str">
        <f>+'Ekamut-caxs'!A8:D8</f>
        <v xml:space="preserve">«Երևանի հ․26 մսուր-մանկապարտեզ» ՀՈԱԿ-ի </v>
      </c>
      <c r="B2" s="581"/>
      <c r="C2" s="581"/>
      <c r="D2" s="581"/>
      <c r="E2" s="581"/>
      <c r="F2" s="58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4.25" customHeight="1">
      <c r="A3" s="585" t="s">
        <v>248</v>
      </c>
      <c r="B3" s="585"/>
      <c r="C3" s="585"/>
      <c r="D3" s="585"/>
      <c r="E3" s="585"/>
      <c r="F3" s="585"/>
      <c r="G3" s="24"/>
      <c r="H3" s="24"/>
      <c r="I3" s="24"/>
    </row>
    <row r="4" spans="1:18">
      <c r="F4" s="467" t="s">
        <v>0</v>
      </c>
    </row>
    <row r="5" spans="1:18" s="525" customFormat="1" ht="80.25" customHeight="1">
      <c r="A5" s="519" t="s">
        <v>3</v>
      </c>
      <c r="B5" s="520" t="s">
        <v>32</v>
      </c>
      <c r="C5" s="521" t="s">
        <v>205</v>
      </c>
      <c r="D5" s="521" t="s">
        <v>206</v>
      </c>
      <c r="E5" s="522" t="s">
        <v>51</v>
      </c>
      <c r="F5" s="523" t="s">
        <v>244</v>
      </c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</row>
    <row r="6" spans="1:18" s="532" customFormat="1" ht="31.5" customHeight="1">
      <c r="A6" s="526" t="s">
        <v>7</v>
      </c>
      <c r="B6" s="527" t="s">
        <v>147</v>
      </c>
      <c r="C6" s="528">
        <f>SUM(C7:C14,C17:C19)</f>
        <v>75949.700000000012</v>
      </c>
      <c r="D6" s="528">
        <f>SUM(D7:D14,D17:D19)</f>
        <v>74223.600000000006</v>
      </c>
      <c r="E6" s="528">
        <f t="shared" ref="E6:E63" si="0">D6-C6</f>
        <v>-1726.1000000000058</v>
      </c>
      <c r="F6" s="529"/>
      <c r="G6" s="530"/>
      <c r="H6" s="531"/>
      <c r="I6" s="531"/>
      <c r="J6" s="531"/>
      <c r="K6" s="531"/>
      <c r="L6" s="531"/>
      <c r="M6" s="531"/>
      <c r="N6" s="531"/>
      <c r="O6" s="531"/>
      <c r="P6" s="531"/>
      <c r="Q6" s="531"/>
      <c r="R6" s="531"/>
    </row>
    <row r="7" spans="1:18" s="540" customFormat="1" ht="18.75" customHeight="1">
      <c r="A7" s="533">
        <v>1</v>
      </c>
      <c r="B7" s="534" t="s">
        <v>118</v>
      </c>
      <c r="C7" s="535">
        <v>68865.600000000006</v>
      </c>
      <c r="D7" s="536">
        <f>+'Ekamut-caxs'!D12</f>
        <v>65865.600000000006</v>
      </c>
      <c r="E7" s="536">
        <f t="shared" si="0"/>
        <v>-3000</v>
      </c>
      <c r="F7" s="537"/>
      <c r="G7" s="538"/>
      <c r="H7" s="538"/>
      <c r="I7" s="539"/>
      <c r="J7" s="539"/>
      <c r="K7" s="539"/>
      <c r="L7" s="539"/>
      <c r="M7" s="539"/>
      <c r="N7" s="539"/>
      <c r="O7" s="539"/>
      <c r="P7" s="539"/>
      <c r="Q7" s="539"/>
      <c r="R7" s="539"/>
    </row>
    <row r="8" spans="1:18" s="540" customFormat="1" ht="18.75" customHeight="1">
      <c r="A8" s="533">
        <v>2</v>
      </c>
      <c r="B8" s="534" t="s">
        <v>8</v>
      </c>
      <c r="C8" s="535">
        <v>3000</v>
      </c>
      <c r="D8" s="536">
        <f>+'Ekamut-caxs'!D13</f>
        <v>4347.2</v>
      </c>
      <c r="E8" s="536">
        <f>D8-C8</f>
        <v>1347.1999999999998</v>
      </c>
      <c r="F8" s="537"/>
      <c r="G8" s="538"/>
      <c r="H8" s="539"/>
      <c r="I8" s="539"/>
      <c r="J8" s="539"/>
      <c r="K8" s="539"/>
      <c r="L8" s="539"/>
      <c r="M8" s="539"/>
      <c r="N8" s="539"/>
      <c r="O8" s="539"/>
      <c r="P8" s="539"/>
      <c r="Q8" s="539"/>
      <c r="R8" s="539"/>
    </row>
    <row r="9" spans="1:18" s="540" customFormat="1" ht="18.75" hidden="1" customHeight="1">
      <c r="A9" s="533">
        <v>3</v>
      </c>
      <c r="B9" s="534" t="s">
        <v>53</v>
      </c>
      <c r="C9" s="537"/>
      <c r="D9" s="536">
        <f>+'Ekamut-caxs'!D14</f>
        <v>0</v>
      </c>
      <c r="E9" s="536">
        <f t="shared" si="0"/>
        <v>0</v>
      </c>
      <c r="F9" s="537"/>
      <c r="G9" s="538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</row>
    <row r="10" spans="1:18" s="540" customFormat="1" ht="18.75" hidden="1" customHeight="1">
      <c r="A10" s="533">
        <v>4</v>
      </c>
      <c r="B10" s="534" t="s">
        <v>63</v>
      </c>
      <c r="C10" s="537"/>
      <c r="D10" s="536">
        <f>+'Ekamut-caxs'!D15</f>
        <v>0</v>
      </c>
      <c r="E10" s="536">
        <f t="shared" si="0"/>
        <v>0</v>
      </c>
      <c r="F10" s="537"/>
      <c r="G10" s="538"/>
      <c r="H10" s="539"/>
      <c r="I10" s="539"/>
      <c r="J10" s="539"/>
      <c r="K10" s="539"/>
      <c r="L10" s="539"/>
      <c r="M10" s="539"/>
      <c r="N10" s="539"/>
      <c r="O10" s="539"/>
      <c r="P10" s="539"/>
      <c r="Q10" s="539"/>
      <c r="R10" s="539"/>
    </row>
    <row r="11" spans="1:18" s="540" customFormat="1" ht="18.75" hidden="1" customHeight="1">
      <c r="A11" s="533">
        <v>5</v>
      </c>
      <c r="B11" s="534" t="s">
        <v>119</v>
      </c>
      <c r="C11" s="537"/>
      <c r="D11" s="536">
        <f>+'Ekamut-caxs'!D16</f>
        <v>0</v>
      </c>
      <c r="E11" s="536">
        <f t="shared" si="0"/>
        <v>0</v>
      </c>
      <c r="F11" s="537"/>
      <c r="G11" s="538"/>
      <c r="H11" s="539"/>
      <c r="I11" s="539"/>
      <c r="J11" s="539"/>
      <c r="K11" s="539"/>
      <c r="L11" s="539"/>
      <c r="M11" s="539"/>
      <c r="N11" s="539"/>
      <c r="O11" s="539"/>
      <c r="P11" s="539"/>
      <c r="Q11" s="539"/>
      <c r="R11" s="539"/>
    </row>
    <row r="12" spans="1:18" s="540" customFormat="1" ht="18.75" hidden="1" customHeight="1">
      <c r="A12" s="533">
        <v>6</v>
      </c>
      <c r="B12" s="534" t="s">
        <v>9</v>
      </c>
      <c r="C12" s="537"/>
      <c r="D12" s="536">
        <f>+'Ekamut-caxs'!D17</f>
        <v>0</v>
      </c>
      <c r="E12" s="536">
        <f t="shared" si="0"/>
        <v>0</v>
      </c>
      <c r="F12" s="537"/>
      <c r="G12" s="538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</row>
    <row r="13" spans="1:18" s="540" customFormat="1" ht="18.75" hidden="1" customHeight="1">
      <c r="A13" s="533">
        <v>7</v>
      </c>
      <c r="B13" s="541" t="s">
        <v>72</v>
      </c>
      <c r="C13" s="537"/>
      <c r="D13" s="536">
        <f>+'Ekamut-caxs'!D18</f>
        <v>0</v>
      </c>
      <c r="E13" s="536">
        <f t="shared" si="0"/>
        <v>0</v>
      </c>
      <c r="F13" s="537"/>
      <c r="G13" s="538"/>
      <c r="H13" s="539"/>
      <c r="I13" s="539"/>
      <c r="J13" s="539"/>
      <c r="K13" s="539"/>
      <c r="L13" s="539"/>
      <c r="M13" s="539"/>
      <c r="N13" s="539"/>
      <c r="O13" s="539"/>
      <c r="P13" s="539"/>
      <c r="Q13" s="539"/>
      <c r="R13" s="539"/>
    </row>
    <row r="14" spans="1:18" s="540" customFormat="1" ht="18.75" customHeight="1">
      <c r="A14" s="533">
        <v>3</v>
      </c>
      <c r="B14" s="542" t="s">
        <v>126</v>
      </c>
      <c r="C14" s="543">
        <f>SUM(C15:C16)</f>
        <v>3784.1</v>
      </c>
      <c r="D14" s="543">
        <f>SUM(D15:D16)</f>
        <v>3710.8</v>
      </c>
      <c r="E14" s="536">
        <f t="shared" si="0"/>
        <v>-73.299999999999727</v>
      </c>
      <c r="F14" s="537"/>
      <c r="G14" s="538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</row>
    <row r="15" spans="1:18" s="525" customFormat="1" ht="18.75" customHeight="1">
      <c r="A15" s="544">
        <v>3.1</v>
      </c>
      <c r="B15" s="545" t="s">
        <v>73</v>
      </c>
      <c r="C15" s="546">
        <f>+C60</f>
        <v>3784.1</v>
      </c>
      <c r="D15" s="547">
        <f>+'Ekamut-caxs'!D20</f>
        <v>3710.8</v>
      </c>
      <c r="E15" s="547">
        <f t="shared" si="0"/>
        <v>-73.299999999999727</v>
      </c>
      <c r="F15" s="548"/>
      <c r="G15" s="441"/>
      <c r="H15" s="524"/>
      <c r="I15" s="524"/>
      <c r="J15" s="524"/>
      <c r="K15" s="524"/>
      <c r="L15" s="524"/>
      <c r="M15" s="524"/>
      <c r="N15" s="524"/>
      <c r="O15" s="524"/>
      <c r="P15" s="524"/>
      <c r="Q15" s="524"/>
      <c r="R15" s="524"/>
    </row>
    <row r="16" spans="1:18" s="525" customFormat="1" ht="18.75" hidden="1" customHeight="1">
      <c r="A16" s="544">
        <v>8.1999999999999993</v>
      </c>
      <c r="B16" s="545" t="s">
        <v>74</v>
      </c>
      <c r="C16" s="548"/>
      <c r="D16" s="547">
        <f>+'Ekamut-caxs'!D21</f>
        <v>0</v>
      </c>
      <c r="E16" s="547">
        <f t="shared" si="0"/>
        <v>0</v>
      </c>
      <c r="F16" s="548"/>
      <c r="G16" s="441"/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4"/>
    </row>
    <row r="17" spans="1:18" s="540" customFormat="1" ht="18.75" hidden="1" customHeight="1">
      <c r="A17" s="533">
        <v>9</v>
      </c>
      <c r="B17" s="549" t="s">
        <v>10</v>
      </c>
      <c r="C17" s="537"/>
      <c r="D17" s="536">
        <f>+'Ekamut-caxs'!D22</f>
        <v>0</v>
      </c>
      <c r="E17" s="536">
        <f t="shared" si="0"/>
        <v>0</v>
      </c>
      <c r="F17" s="537"/>
      <c r="G17" s="538"/>
      <c r="H17" s="539"/>
      <c r="I17" s="539"/>
      <c r="J17" s="539"/>
      <c r="K17" s="539"/>
      <c r="L17" s="539"/>
      <c r="M17" s="539"/>
      <c r="N17" s="539"/>
      <c r="O17" s="539"/>
      <c r="P17" s="539"/>
      <c r="Q17" s="539"/>
      <c r="R17" s="539"/>
    </row>
    <row r="18" spans="1:18" s="540" customFormat="1" ht="18.75" customHeight="1">
      <c r="A18" s="550">
        <v>4</v>
      </c>
      <c r="B18" s="551" t="s">
        <v>270</v>
      </c>
      <c r="C18" s="537">
        <v>300</v>
      </c>
      <c r="D18" s="535">
        <f>+'Ekamut-caxs'!D23</f>
        <v>300</v>
      </c>
      <c r="E18" s="535">
        <f>D18-C18</f>
        <v>0</v>
      </c>
      <c r="F18" s="537"/>
      <c r="G18" s="538"/>
      <c r="H18" s="539"/>
      <c r="I18" s="539"/>
      <c r="J18" s="539"/>
      <c r="K18" s="539"/>
      <c r="L18" s="539"/>
      <c r="M18" s="539"/>
      <c r="N18" s="539"/>
      <c r="O18" s="539"/>
      <c r="P18" s="539"/>
      <c r="Q18" s="539"/>
      <c r="R18" s="539"/>
    </row>
    <row r="19" spans="1:18" s="540" customFormat="1" ht="18.75" hidden="1" customHeight="1">
      <c r="A19" s="533">
        <v>11</v>
      </c>
      <c r="B19" s="551"/>
      <c r="C19" s="537"/>
      <c r="D19" s="535">
        <f>+'Ekamut-caxs'!D27</f>
        <v>0</v>
      </c>
      <c r="E19" s="535">
        <f>D19-C19</f>
        <v>0</v>
      </c>
      <c r="F19" s="537"/>
      <c r="G19" s="552" t="s">
        <v>193</v>
      </c>
      <c r="H19" s="539"/>
      <c r="I19" s="539"/>
      <c r="J19" s="539"/>
      <c r="K19" s="539"/>
      <c r="L19" s="539"/>
      <c r="M19" s="539"/>
      <c r="N19" s="539"/>
      <c r="O19" s="539"/>
      <c r="P19" s="539"/>
      <c r="Q19" s="539"/>
      <c r="R19" s="539"/>
    </row>
    <row r="20" spans="1:18" s="532" customFormat="1" ht="29.25" customHeight="1">
      <c r="A20" s="526" t="s">
        <v>11</v>
      </c>
      <c r="B20" s="553" t="s">
        <v>148</v>
      </c>
      <c r="C20" s="554">
        <f>SUM(C21,C24:C30,C34:C59,C61:C62)</f>
        <v>75949.7</v>
      </c>
      <c r="D20" s="554">
        <f>SUM(D21,D24:D30,D34:D59,D61:D62)</f>
        <v>78225.599999999991</v>
      </c>
      <c r="E20" s="528">
        <f t="shared" si="0"/>
        <v>2275.8999999999942</v>
      </c>
      <c r="F20" s="529"/>
      <c r="G20" s="530"/>
      <c r="H20" s="531"/>
      <c r="I20" s="531"/>
      <c r="J20" s="531"/>
      <c r="K20" s="531"/>
      <c r="L20" s="531"/>
      <c r="M20" s="531"/>
      <c r="N20" s="531"/>
      <c r="O20" s="531"/>
      <c r="P20" s="531"/>
      <c r="Q20" s="531"/>
      <c r="R20" s="531"/>
    </row>
    <row r="21" spans="1:18" s="540" customFormat="1" ht="21" customHeight="1">
      <c r="A21" s="533">
        <v>1</v>
      </c>
      <c r="B21" s="555" t="s">
        <v>12</v>
      </c>
      <c r="C21" s="537">
        <v>40202.800000000003</v>
      </c>
      <c r="D21" s="543">
        <f>+'Ekamut-caxs'!D31</f>
        <v>39909</v>
      </c>
      <c r="E21" s="536">
        <f t="shared" si="0"/>
        <v>-293.80000000000291</v>
      </c>
      <c r="F21" s="537"/>
      <c r="G21" s="538"/>
      <c r="H21" s="539"/>
      <c r="I21" s="539"/>
      <c r="J21" s="539"/>
      <c r="K21" s="539"/>
      <c r="L21" s="539"/>
      <c r="M21" s="539"/>
      <c r="N21" s="539"/>
      <c r="O21" s="539"/>
      <c r="P21" s="539"/>
      <c r="Q21" s="539"/>
      <c r="R21" s="539"/>
    </row>
    <row r="22" spans="1:18" s="560" customFormat="1" ht="21" customHeight="1">
      <c r="A22" s="556">
        <v>1.1000000000000001</v>
      </c>
      <c r="B22" s="557" t="s">
        <v>120</v>
      </c>
      <c r="C22" s="548">
        <v>1740</v>
      </c>
      <c r="D22" s="546">
        <f>+'Ekamut-caxs'!D32</f>
        <v>1565.1</v>
      </c>
      <c r="E22" s="547">
        <f>D22-C22</f>
        <v>-174.90000000000009</v>
      </c>
      <c r="F22" s="548"/>
      <c r="G22" s="558"/>
      <c r="H22" s="559"/>
      <c r="I22" s="559"/>
      <c r="J22" s="559"/>
      <c r="K22" s="559"/>
      <c r="L22" s="559"/>
      <c r="M22" s="559"/>
      <c r="N22" s="559"/>
      <c r="O22" s="559"/>
      <c r="P22" s="559"/>
      <c r="Q22" s="559"/>
      <c r="R22" s="559"/>
    </row>
    <row r="23" spans="1:18" s="560" customFormat="1" ht="21" hidden="1" customHeight="1">
      <c r="A23" s="556">
        <v>1.2</v>
      </c>
      <c r="B23" s="557" t="s">
        <v>13</v>
      </c>
      <c r="C23" s="548"/>
      <c r="D23" s="546">
        <f>+'Ekamut-caxs'!D33</f>
        <v>0</v>
      </c>
      <c r="E23" s="547">
        <f>D23-C23</f>
        <v>0</v>
      </c>
      <c r="F23" s="548"/>
      <c r="G23" s="558"/>
      <c r="H23" s="559"/>
      <c r="I23" s="559"/>
      <c r="J23" s="559"/>
      <c r="K23" s="559"/>
      <c r="L23" s="559"/>
      <c r="M23" s="559"/>
      <c r="N23" s="559"/>
      <c r="O23" s="559"/>
      <c r="P23" s="559"/>
      <c r="Q23" s="559"/>
      <c r="R23" s="559"/>
    </row>
    <row r="24" spans="1:18" s="540" customFormat="1" ht="21" customHeight="1">
      <c r="A24" s="533">
        <v>2</v>
      </c>
      <c r="B24" s="534" t="s">
        <v>16</v>
      </c>
      <c r="C24" s="537">
        <v>21558.3</v>
      </c>
      <c r="D24" s="543">
        <f>+'Ekamut-caxs'!D34</f>
        <v>15895.4</v>
      </c>
      <c r="E24" s="536">
        <f t="shared" si="0"/>
        <v>-5662.9</v>
      </c>
      <c r="F24" s="537"/>
      <c r="G24" s="538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</row>
    <row r="25" spans="1:18" s="540" customFormat="1" ht="21" customHeight="1">
      <c r="A25" s="533">
        <v>3</v>
      </c>
      <c r="B25" s="534" t="s">
        <v>15</v>
      </c>
      <c r="C25" s="537">
        <v>1764.2</v>
      </c>
      <c r="D25" s="543">
        <f>+'Ekamut-caxs'!D35</f>
        <v>2170.8000000000002</v>
      </c>
      <c r="E25" s="536">
        <f t="shared" si="0"/>
        <v>406.60000000000014</v>
      </c>
      <c r="F25" s="537"/>
      <c r="G25" s="538"/>
      <c r="H25" s="539"/>
      <c r="I25" s="539"/>
      <c r="J25" s="539"/>
      <c r="K25" s="539"/>
      <c r="L25" s="539"/>
      <c r="M25" s="539"/>
      <c r="N25" s="539"/>
      <c r="O25" s="539"/>
      <c r="P25" s="539"/>
      <c r="Q25" s="539"/>
      <c r="R25" s="539"/>
    </row>
    <row r="26" spans="1:18" s="540" customFormat="1" ht="21" customHeight="1">
      <c r="A26" s="533">
        <v>4</v>
      </c>
      <c r="B26" s="534" t="s">
        <v>14</v>
      </c>
      <c r="C26" s="537">
        <v>1813.2</v>
      </c>
      <c r="D26" s="543">
        <f>+'Ekamut-caxs'!D36</f>
        <v>1688.7</v>
      </c>
      <c r="E26" s="536">
        <f t="shared" si="0"/>
        <v>-124.5</v>
      </c>
      <c r="F26" s="537"/>
      <c r="G26" s="538"/>
      <c r="H26" s="539"/>
      <c r="I26" s="539"/>
      <c r="J26" s="539"/>
      <c r="K26" s="539"/>
      <c r="L26" s="539"/>
      <c r="M26" s="539"/>
      <c r="N26" s="539"/>
      <c r="O26" s="539"/>
      <c r="P26" s="539"/>
      <c r="Q26" s="539"/>
      <c r="R26" s="539"/>
    </row>
    <row r="27" spans="1:18" s="540" customFormat="1" ht="21" customHeight="1">
      <c r="A27" s="533">
        <v>5</v>
      </c>
      <c r="B27" s="534" t="s">
        <v>17</v>
      </c>
      <c r="C27" s="537">
        <v>464.5</v>
      </c>
      <c r="D27" s="543">
        <f>+'Ekamut-caxs'!D37</f>
        <v>505.6</v>
      </c>
      <c r="E27" s="536">
        <f t="shared" si="0"/>
        <v>41.100000000000023</v>
      </c>
      <c r="F27" s="537"/>
      <c r="G27" s="561"/>
      <c r="H27" s="539"/>
      <c r="I27" s="539"/>
      <c r="J27" s="539"/>
      <c r="K27" s="539"/>
      <c r="L27" s="539"/>
      <c r="M27" s="539"/>
      <c r="N27" s="539"/>
      <c r="O27" s="539"/>
      <c r="P27" s="539"/>
      <c r="Q27" s="539"/>
      <c r="R27" s="539"/>
    </row>
    <row r="28" spans="1:18" s="540" customFormat="1" ht="21" customHeight="1">
      <c r="A28" s="533">
        <v>6</v>
      </c>
      <c r="B28" s="534" t="s">
        <v>18</v>
      </c>
      <c r="C28" s="537">
        <v>64.400000000000006</v>
      </c>
      <c r="D28" s="543">
        <f>+'Ekamut-caxs'!D38</f>
        <v>64.400000000000006</v>
      </c>
      <c r="E28" s="536">
        <f t="shared" si="0"/>
        <v>0</v>
      </c>
      <c r="F28" s="537"/>
      <c r="G28" s="538"/>
      <c r="H28" s="539"/>
      <c r="I28" s="539"/>
      <c r="J28" s="539"/>
      <c r="K28" s="539"/>
      <c r="L28" s="539"/>
      <c r="M28" s="539"/>
      <c r="N28" s="539"/>
      <c r="O28" s="539"/>
      <c r="P28" s="539"/>
      <c r="Q28" s="539"/>
      <c r="R28" s="539"/>
    </row>
    <row r="29" spans="1:18" s="540" customFormat="1" ht="21" hidden="1" customHeight="1">
      <c r="A29" s="533">
        <v>7</v>
      </c>
      <c r="B29" s="534" t="s">
        <v>19</v>
      </c>
      <c r="C29" s="537"/>
      <c r="D29" s="543">
        <f>+'Ekamut-caxs'!D39</f>
        <v>0</v>
      </c>
      <c r="E29" s="536">
        <f t="shared" si="0"/>
        <v>0</v>
      </c>
      <c r="F29" s="537"/>
      <c r="G29" s="538"/>
      <c r="H29" s="539"/>
      <c r="I29" s="539"/>
      <c r="J29" s="539"/>
      <c r="K29" s="539"/>
      <c r="L29" s="539"/>
      <c r="M29" s="539"/>
      <c r="N29" s="539"/>
      <c r="O29" s="539"/>
      <c r="P29" s="539"/>
      <c r="Q29" s="539"/>
      <c r="R29" s="539"/>
    </row>
    <row r="30" spans="1:18" s="540" customFormat="1" ht="21" customHeight="1">
      <c r="A30" s="533">
        <v>7</v>
      </c>
      <c r="B30" s="534" t="s">
        <v>20</v>
      </c>
      <c r="C30" s="543">
        <f>SUM(C31:C33)</f>
        <v>134.69999999999999</v>
      </c>
      <c r="D30" s="543">
        <f>SUM(D31:D33)</f>
        <v>134.69999999999999</v>
      </c>
      <c r="E30" s="536">
        <f t="shared" si="0"/>
        <v>0</v>
      </c>
      <c r="F30" s="537"/>
      <c r="G30" s="538"/>
      <c r="H30" s="539"/>
      <c r="I30" s="539"/>
      <c r="J30" s="539"/>
      <c r="K30" s="539"/>
      <c r="L30" s="539"/>
      <c r="M30" s="539"/>
      <c r="N30" s="539"/>
      <c r="O30" s="539"/>
      <c r="P30" s="539"/>
      <c r="Q30" s="539"/>
      <c r="R30" s="539"/>
    </row>
    <row r="31" spans="1:18" s="525" customFormat="1" ht="21" customHeight="1">
      <c r="A31" s="544">
        <v>7.1</v>
      </c>
      <c r="B31" s="545" t="s">
        <v>21</v>
      </c>
      <c r="C31" s="548">
        <v>57.7</v>
      </c>
      <c r="D31" s="546">
        <f>+'Ekamut-caxs'!D41</f>
        <v>57.7</v>
      </c>
      <c r="E31" s="547">
        <f t="shared" si="0"/>
        <v>0</v>
      </c>
      <c r="F31" s="548"/>
      <c r="G31" s="441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</row>
    <row r="32" spans="1:18" s="525" customFormat="1" ht="21" customHeight="1">
      <c r="A32" s="544">
        <v>7.2</v>
      </c>
      <c r="B32" s="545" t="s">
        <v>22</v>
      </c>
      <c r="C32" s="548">
        <v>5</v>
      </c>
      <c r="D32" s="546">
        <f>+'Ekamut-caxs'!D42</f>
        <v>5</v>
      </c>
      <c r="E32" s="547">
        <f t="shared" si="0"/>
        <v>0</v>
      </c>
      <c r="F32" s="548"/>
      <c r="G32" s="441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</row>
    <row r="33" spans="1:18" s="525" customFormat="1" ht="21" customHeight="1">
      <c r="A33" s="544">
        <v>7.3</v>
      </c>
      <c r="B33" s="545" t="s">
        <v>23</v>
      </c>
      <c r="C33" s="548">
        <v>72</v>
      </c>
      <c r="D33" s="546">
        <f>+'Ekamut-caxs'!D43</f>
        <v>72</v>
      </c>
      <c r="E33" s="547">
        <f t="shared" si="0"/>
        <v>0</v>
      </c>
      <c r="F33" s="548"/>
      <c r="G33" s="441"/>
      <c r="H33" s="524"/>
      <c r="I33" s="524"/>
      <c r="J33" s="524"/>
      <c r="K33" s="524"/>
      <c r="L33" s="524"/>
      <c r="M33" s="524"/>
      <c r="N33" s="524"/>
      <c r="O33" s="524"/>
      <c r="P33" s="524"/>
      <c r="Q33" s="524"/>
      <c r="R33" s="524"/>
    </row>
    <row r="34" spans="1:18" s="540" customFormat="1" ht="21" hidden="1" customHeight="1">
      <c r="A34" s="533">
        <v>9</v>
      </c>
      <c r="B34" s="534" t="s">
        <v>24</v>
      </c>
      <c r="C34" s="537"/>
      <c r="D34" s="543">
        <f>+'Ekamut-caxs'!D44</f>
        <v>0</v>
      </c>
      <c r="E34" s="536">
        <f t="shared" si="0"/>
        <v>0</v>
      </c>
      <c r="F34" s="537"/>
      <c r="G34" s="538"/>
      <c r="H34" s="539"/>
      <c r="I34" s="539"/>
      <c r="J34" s="539"/>
      <c r="K34" s="539"/>
      <c r="L34" s="539"/>
      <c r="M34" s="539"/>
      <c r="N34" s="539"/>
      <c r="O34" s="539"/>
      <c r="P34" s="539"/>
      <c r="Q34" s="539"/>
      <c r="R34" s="539"/>
    </row>
    <row r="35" spans="1:18" s="540" customFormat="1" ht="21" customHeight="1">
      <c r="A35" s="533">
        <v>8</v>
      </c>
      <c r="B35" s="534" t="s">
        <v>30</v>
      </c>
      <c r="C35" s="537">
        <v>882</v>
      </c>
      <c r="D35" s="543">
        <f>+'Ekamut-caxs'!D45</f>
        <v>882</v>
      </c>
      <c r="E35" s="536">
        <f t="shared" si="0"/>
        <v>0</v>
      </c>
      <c r="F35" s="537"/>
      <c r="G35" s="562"/>
      <c r="H35" s="539"/>
      <c r="I35" s="539"/>
      <c r="J35" s="539"/>
      <c r="K35" s="539"/>
      <c r="L35" s="539"/>
      <c r="M35" s="539"/>
      <c r="N35" s="539"/>
      <c r="O35" s="539"/>
      <c r="P35" s="539"/>
      <c r="Q35" s="539"/>
      <c r="R35" s="539"/>
    </row>
    <row r="36" spans="1:18" s="540" customFormat="1" ht="21" customHeight="1">
      <c r="A36" s="533">
        <v>9</v>
      </c>
      <c r="B36" s="534" t="s">
        <v>25</v>
      </c>
      <c r="C36" s="537">
        <v>600</v>
      </c>
      <c r="D36" s="543">
        <f>+'Ekamut-caxs'!D46</f>
        <v>600</v>
      </c>
      <c r="E36" s="536">
        <f t="shared" si="0"/>
        <v>0</v>
      </c>
      <c r="F36" s="537"/>
      <c r="G36" s="538"/>
      <c r="H36" s="539"/>
      <c r="I36" s="539"/>
      <c r="J36" s="539"/>
      <c r="K36" s="539"/>
      <c r="L36" s="539"/>
      <c r="M36" s="539"/>
      <c r="N36" s="539"/>
      <c r="O36" s="539"/>
      <c r="P36" s="539"/>
      <c r="Q36" s="539"/>
      <c r="R36" s="539"/>
    </row>
    <row r="37" spans="1:18" s="540" customFormat="1" ht="21" customHeight="1">
      <c r="A37" s="533">
        <v>10</v>
      </c>
      <c r="B37" s="563" t="s">
        <v>75</v>
      </c>
      <c r="C37" s="537">
        <v>500</v>
      </c>
      <c r="D37" s="543">
        <f>+'Ekamut-caxs'!D47</f>
        <v>515</v>
      </c>
      <c r="E37" s="536">
        <f t="shared" si="0"/>
        <v>15</v>
      </c>
      <c r="F37" s="537"/>
      <c r="G37" s="538"/>
      <c r="H37" s="539"/>
      <c r="I37" s="539"/>
      <c r="J37" s="539"/>
      <c r="K37" s="539"/>
      <c r="L37" s="539"/>
      <c r="M37" s="539"/>
      <c r="N37" s="539"/>
      <c r="O37" s="539"/>
      <c r="P37" s="539"/>
      <c r="Q37" s="539"/>
      <c r="R37" s="539"/>
    </row>
    <row r="38" spans="1:18" s="540" customFormat="1" ht="21" customHeight="1">
      <c r="A38" s="533">
        <v>11</v>
      </c>
      <c r="B38" s="534" t="s">
        <v>48</v>
      </c>
      <c r="C38" s="537">
        <v>400</v>
      </c>
      <c r="D38" s="543">
        <f>+'Ekamut-caxs'!D48</f>
        <v>400</v>
      </c>
      <c r="E38" s="536">
        <f t="shared" si="0"/>
        <v>0</v>
      </c>
      <c r="F38" s="537"/>
      <c r="G38" s="538"/>
      <c r="H38" s="539"/>
      <c r="I38" s="539"/>
      <c r="J38" s="539"/>
      <c r="K38" s="539"/>
      <c r="L38" s="539"/>
      <c r="M38" s="539"/>
      <c r="N38" s="539"/>
      <c r="O38" s="539"/>
      <c r="P38" s="539"/>
      <c r="Q38" s="539"/>
      <c r="R38" s="539"/>
    </row>
    <row r="39" spans="1:18" s="540" customFormat="1" ht="21" customHeight="1">
      <c r="A39" s="533">
        <v>12</v>
      </c>
      <c r="B39" s="534" t="s">
        <v>121</v>
      </c>
      <c r="C39" s="537">
        <v>40</v>
      </c>
      <c r="D39" s="543">
        <f>+'Ekamut-caxs'!D49</f>
        <v>40</v>
      </c>
      <c r="E39" s="536">
        <f>D39-C39</f>
        <v>0</v>
      </c>
      <c r="F39" s="537"/>
      <c r="G39" s="538"/>
      <c r="H39" s="539"/>
      <c r="I39" s="539"/>
      <c r="J39" s="539"/>
      <c r="K39" s="539"/>
      <c r="L39" s="539"/>
      <c r="M39" s="539"/>
      <c r="N39" s="539"/>
      <c r="O39" s="539"/>
      <c r="P39" s="539"/>
      <c r="Q39" s="539"/>
      <c r="R39" s="539"/>
    </row>
    <row r="40" spans="1:18" s="540" customFormat="1" ht="20.25" customHeight="1">
      <c r="A40" s="533">
        <v>13</v>
      </c>
      <c r="B40" s="534" t="s">
        <v>122</v>
      </c>
      <c r="C40" s="537">
        <v>120</v>
      </c>
      <c r="D40" s="543">
        <f>+'Ekamut-caxs'!D50</f>
        <v>120</v>
      </c>
      <c r="E40" s="536">
        <f t="shared" si="0"/>
        <v>0</v>
      </c>
      <c r="F40" s="537"/>
      <c r="G40" s="538"/>
      <c r="H40" s="539"/>
      <c r="I40" s="539"/>
      <c r="J40" s="539"/>
      <c r="K40" s="539"/>
      <c r="L40" s="539"/>
      <c r="M40" s="539"/>
      <c r="N40" s="539"/>
      <c r="O40" s="539"/>
      <c r="P40" s="539"/>
      <c r="Q40" s="539"/>
      <c r="R40" s="539"/>
    </row>
    <row r="41" spans="1:18" s="540" customFormat="1" ht="21" customHeight="1">
      <c r="A41" s="533">
        <v>14</v>
      </c>
      <c r="B41" s="534" t="s">
        <v>26</v>
      </c>
      <c r="C41" s="535">
        <v>300</v>
      </c>
      <c r="D41" s="543">
        <f>+'Ekamut-caxs'!D51</f>
        <v>300</v>
      </c>
      <c r="E41" s="536">
        <f t="shared" si="0"/>
        <v>0</v>
      </c>
      <c r="F41" s="537"/>
      <c r="G41" s="538"/>
      <c r="H41" s="539"/>
      <c r="I41" s="539"/>
      <c r="J41" s="539"/>
      <c r="K41" s="539"/>
      <c r="L41" s="539"/>
      <c r="M41" s="539"/>
      <c r="N41" s="539"/>
      <c r="O41" s="539"/>
      <c r="P41" s="539"/>
      <c r="Q41" s="539"/>
      <c r="R41" s="539"/>
    </row>
    <row r="42" spans="1:18" s="540" customFormat="1" ht="21" customHeight="1">
      <c r="A42" s="533">
        <v>15</v>
      </c>
      <c r="B42" s="534" t="s">
        <v>27</v>
      </c>
      <c r="C42" s="535">
        <v>120</v>
      </c>
      <c r="D42" s="543">
        <f>+'Ekamut-caxs'!D52</f>
        <v>57</v>
      </c>
      <c r="E42" s="536">
        <f>D42-C42</f>
        <v>-63</v>
      </c>
      <c r="F42" s="537"/>
      <c r="G42" s="538"/>
      <c r="H42" s="539"/>
      <c r="I42" s="539"/>
      <c r="J42" s="539"/>
      <c r="K42" s="539"/>
      <c r="L42" s="539"/>
      <c r="M42" s="539"/>
      <c r="N42" s="539"/>
      <c r="O42" s="539"/>
      <c r="P42" s="539"/>
      <c r="Q42" s="539"/>
      <c r="R42" s="539"/>
    </row>
    <row r="43" spans="1:18" s="540" customFormat="1" ht="21" hidden="1" customHeight="1">
      <c r="A43" s="533">
        <v>18</v>
      </c>
      <c r="B43" s="534" t="s">
        <v>67</v>
      </c>
      <c r="C43" s="535"/>
      <c r="D43" s="543">
        <f>+'Ekamut-caxs'!D53</f>
        <v>0</v>
      </c>
      <c r="E43" s="536">
        <f>D43-C43</f>
        <v>0</v>
      </c>
      <c r="F43" s="537"/>
      <c r="G43" s="538"/>
      <c r="H43" s="539"/>
      <c r="I43" s="539"/>
      <c r="J43" s="539"/>
      <c r="K43" s="539"/>
      <c r="L43" s="539"/>
      <c r="M43" s="539"/>
      <c r="N43" s="539"/>
      <c r="O43" s="539"/>
      <c r="P43" s="539"/>
      <c r="Q43" s="539"/>
      <c r="R43" s="539"/>
    </row>
    <row r="44" spans="1:18" s="540" customFormat="1" ht="21" hidden="1" customHeight="1">
      <c r="A44" s="533">
        <v>19</v>
      </c>
      <c r="B44" s="534" t="s">
        <v>54</v>
      </c>
      <c r="C44" s="535"/>
      <c r="D44" s="543">
        <f>+'Ekamut-caxs'!D54</f>
        <v>0</v>
      </c>
      <c r="E44" s="536">
        <f>D44-C44</f>
        <v>0</v>
      </c>
      <c r="F44" s="537"/>
      <c r="G44" s="538"/>
      <c r="H44" s="539"/>
      <c r="I44" s="539"/>
      <c r="J44" s="539"/>
      <c r="K44" s="539"/>
      <c r="L44" s="539"/>
      <c r="M44" s="539"/>
      <c r="N44" s="539"/>
      <c r="O44" s="539"/>
      <c r="P44" s="539"/>
      <c r="Q44" s="539"/>
      <c r="R44" s="539"/>
    </row>
    <row r="45" spans="1:18" s="540" customFormat="1" ht="21" customHeight="1">
      <c r="A45" s="533">
        <v>16</v>
      </c>
      <c r="B45" s="534" t="s">
        <v>45</v>
      </c>
      <c r="C45" s="537">
        <v>150</v>
      </c>
      <c r="D45" s="543">
        <f>+'Ekamut-caxs'!D55</f>
        <v>150</v>
      </c>
      <c r="E45" s="536">
        <f t="shared" si="0"/>
        <v>0</v>
      </c>
      <c r="F45" s="537"/>
      <c r="G45" s="538"/>
      <c r="H45" s="539"/>
      <c r="I45" s="539"/>
      <c r="J45" s="539"/>
      <c r="K45" s="539"/>
      <c r="L45" s="539"/>
      <c r="M45" s="539"/>
      <c r="N45" s="539"/>
      <c r="O45" s="539"/>
      <c r="P45" s="539"/>
      <c r="Q45" s="539"/>
      <c r="R45" s="539"/>
    </row>
    <row r="46" spans="1:18" s="540" customFormat="1" ht="21" customHeight="1">
      <c r="A46" s="533">
        <v>17</v>
      </c>
      <c r="B46" s="534" t="s">
        <v>76</v>
      </c>
      <c r="C46" s="537">
        <v>100</v>
      </c>
      <c r="D46" s="543">
        <f>+'Ekamut-caxs'!D56</f>
        <v>50</v>
      </c>
      <c r="E46" s="536">
        <f t="shared" si="0"/>
        <v>-50</v>
      </c>
      <c r="F46" s="537"/>
      <c r="G46" s="538"/>
      <c r="H46" s="539"/>
      <c r="I46" s="539"/>
      <c r="J46" s="539"/>
      <c r="K46" s="539"/>
      <c r="L46" s="539"/>
      <c r="M46" s="539"/>
      <c r="N46" s="539"/>
      <c r="O46" s="539"/>
      <c r="P46" s="539"/>
      <c r="Q46" s="539"/>
      <c r="R46" s="539"/>
    </row>
    <row r="47" spans="1:18" s="540" customFormat="1" ht="21.75" customHeight="1">
      <c r="A47" s="533">
        <v>18</v>
      </c>
      <c r="B47" s="534" t="s">
        <v>77</v>
      </c>
      <c r="C47" s="535">
        <v>95</v>
      </c>
      <c r="D47" s="543">
        <f>+'Ekamut-caxs'!D57</f>
        <v>95</v>
      </c>
      <c r="E47" s="536">
        <f t="shared" si="0"/>
        <v>0</v>
      </c>
      <c r="F47" s="537"/>
      <c r="G47" s="562"/>
      <c r="H47" s="539"/>
      <c r="I47" s="539"/>
      <c r="J47" s="539"/>
      <c r="K47" s="539"/>
      <c r="L47" s="539"/>
      <c r="M47" s="539"/>
      <c r="N47" s="539"/>
      <c r="O47" s="539"/>
      <c r="P47" s="539"/>
      <c r="Q47" s="539"/>
      <c r="R47" s="539"/>
    </row>
    <row r="48" spans="1:18" s="540" customFormat="1" ht="23.25" customHeight="1">
      <c r="A48" s="533">
        <v>19</v>
      </c>
      <c r="B48" s="534" t="s">
        <v>46</v>
      </c>
      <c r="C48" s="535">
        <v>3</v>
      </c>
      <c r="D48" s="543">
        <f>+'Ekamut-caxs'!D58</f>
        <v>3</v>
      </c>
      <c r="E48" s="536">
        <f t="shared" ref="E48:E62" si="1">D48-C48</f>
        <v>0</v>
      </c>
      <c r="F48" s="537"/>
      <c r="G48" s="538"/>
      <c r="H48" s="539"/>
      <c r="I48" s="539"/>
      <c r="J48" s="539"/>
      <c r="K48" s="539"/>
      <c r="L48" s="539"/>
      <c r="M48" s="539"/>
      <c r="N48" s="539"/>
      <c r="O48" s="539"/>
      <c r="P48" s="539"/>
      <c r="Q48" s="539"/>
      <c r="R48" s="539"/>
    </row>
    <row r="49" spans="1:18" s="540" customFormat="1" ht="21" customHeight="1">
      <c r="A49" s="533">
        <v>20</v>
      </c>
      <c r="B49" s="534" t="s">
        <v>123</v>
      </c>
      <c r="C49" s="535"/>
      <c r="D49" s="543">
        <f>+'Ekamut-caxs'!D59</f>
        <v>4.7</v>
      </c>
      <c r="E49" s="536">
        <f t="shared" si="1"/>
        <v>4.7</v>
      </c>
      <c r="F49" s="537" t="s">
        <v>275</v>
      </c>
      <c r="G49" s="538"/>
      <c r="H49" s="539"/>
      <c r="I49" s="539"/>
      <c r="J49" s="539"/>
      <c r="K49" s="539"/>
      <c r="L49" s="539"/>
      <c r="M49" s="539"/>
      <c r="N49" s="539"/>
      <c r="O49" s="539"/>
      <c r="P49" s="539"/>
      <c r="Q49" s="539"/>
      <c r="R49" s="539"/>
    </row>
    <row r="50" spans="1:18" s="540" customFormat="1" ht="21" hidden="1" customHeight="1">
      <c r="A50" s="533">
        <v>25</v>
      </c>
      <c r="B50" s="534" t="s">
        <v>47</v>
      </c>
      <c r="C50" s="535"/>
      <c r="D50" s="543">
        <f>+'Ekamut-caxs'!D60</f>
        <v>0</v>
      </c>
      <c r="E50" s="536">
        <f t="shared" si="1"/>
        <v>0</v>
      </c>
      <c r="F50" s="537"/>
      <c r="G50" s="538"/>
      <c r="H50" s="539"/>
      <c r="I50" s="539"/>
      <c r="J50" s="539"/>
      <c r="K50" s="539"/>
      <c r="L50" s="539"/>
      <c r="M50" s="539"/>
      <c r="N50" s="539"/>
      <c r="O50" s="539"/>
      <c r="P50" s="539"/>
      <c r="Q50" s="539"/>
      <c r="R50" s="539"/>
    </row>
    <row r="51" spans="1:18" s="540" customFormat="1" ht="20.25" hidden="1" customHeight="1">
      <c r="A51" s="533">
        <v>26</v>
      </c>
      <c r="B51" s="534" t="s">
        <v>64</v>
      </c>
      <c r="C51" s="535"/>
      <c r="D51" s="543">
        <f>+'Ekamut-caxs'!D61</f>
        <v>48</v>
      </c>
      <c r="E51" s="536">
        <f t="shared" si="1"/>
        <v>48</v>
      </c>
      <c r="F51" s="537"/>
      <c r="G51" s="538"/>
      <c r="H51" s="539"/>
      <c r="I51" s="539"/>
      <c r="J51" s="539"/>
      <c r="K51" s="539"/>
      <c r="L51" s="539"/>
      <c r="M51" s="539"/>
      <c r="N51" s="539"/>
      <c r="O51" s="539"/>
      <c r="P51" s="539"/>
      <c r="Q51" s="539"/>
      <c r="R51" s="539"/>
    </row>
    <row r="52" spans="1:18" s="540" customFormat="1" ht="21" hidden="1" customHeight="1">
      <c r="A52" s="533">
        <v>27</v>
      </c>
      <c r="B52" s="564" t="s">
        <v>78</v>
      </c>
      <c r="C52" s="535"/>
      <c r="D52" s="543">
        <f>+'Ekamut-caxs'!D62</f>
        <v>0</v>
      </c>
      <c r="E52" s="536">
        <f t="shared" si="1"/>
        <v>0</v>
      </c>
      <c r="F52" s="537"/>
      <c r="G52" s="538"/>
      <c r="H52" s="539"/>
      <c r="I52" s="539"/>
      <c r="J52" s="539"/>
      <c r="K52" s="539"/>
      <c r="L52" s="539"/>
      <c r="M52" s="539"/>
      <c r="N52" s="539"/>
      <c r="O52" s="539"/>
      <c r="P52" s="539"/>
      <c r="Q52" s="539"/>
      <c r="R52" s="539"/>
    </row>
    <row r="53" spans="1:18" s="540" customFormat="1" ht="21" customHeight="1">
      <c r="A53" s="533">
        <v>21</v>
      </c>
      <c r="B53" s="534" t="s">
        <v>157</v>
      </c>
      <c r="C53" s="535"/>
      <c r="D53" s="543">
        <f>+'Ekamut-caxs'!D63</f>
        <v>50</v>
      </c>
      <c r="E53" s="536">
        <f t="shared" si="1"/>
        <v>50</v>
      </c>
      <c r="F53" s="537"/>
      <c r="G53" s="538"/>
      <c r="H53" s="539"/>
      <c r="I53" s="539"/>
      <c r="J53" s="539"/>
      <c r="K53" s="539"/>
      <c r="L53" s="539"/>
      <c r="M53" s="539"/>
      <c r="N53" s="539"/>
      <c r="O53" s="539"/>
      <c r="P53" s="539"/>
      <c r="Q53" s="539"/>
      <c r="R53" s="539"/>
    </row>
    <row r="54" spans="1:18" s="540" customFormat="1" ht="21" customHeight="1">
      <c r="A54" s="533">
        <v>22</v>
      </c>
      <c r="B54" s="551" t="str">
        <f>+'Ekamut-caxs'!B64</f>
        <v>Կրակմարիչների լիցքավորման գծով</v>
      </c>
      <c r="C54" s="535">
        <v>30</v>
      </c>
      <c r="D54" s="537">
        <f>+'Ekamut-caxs'!D64</f>
        <v>30</v>
      </c>
      <c r="E54" s="535">
        <f>D54-C54</f>
        <v>0</v>
      </c>
      <c r="F54" s="537"/>
      <c r="G54" s="538"/>
      <c r="H54" s="539"/>
      <c r="I54" s="539"/>
      <c r="J54" s="539"/>
      <c r="K54" s="539"/>
      <c r="L54" s="539"/>
      <c r="M54" s="539"/>
      <c r="N54" s="539"/>
      <c r="O54" s="539"/>
      <c r="P54" s="539"/>
      <c r="Q54" s="539"/>
      <c r="R54" s="539"/>
    </row>
    <row r="55" spans="1:18" s="540" customFormat="1" ht="21" customHeight="1">
      <c r="A55" s="533">
        <v>23</v>
      </c>
      <c r="B55" s="551" t="s">
        <v>271</v>
      </c>
      <c r="C55" s="535">
        <v>15</v>
      </c>
      <c r="D55" s="537">
        <f>+'Ekamut-caxs'!D65</f>
        <v>0</v>
      </c>
      <c r="E55" s="535">
        <f t="shared" ref="E55:E57" si="2">D55-C55</f>
        <v>-15</v>
      </c>
      <c r="F55" s="537"/>
      <c r="G55" s="538"/>
      <c r="H55" s="539"/>
      <c r="I55" s="539"/>
      <c r="J55" s="539"/>
      <c r="K55" s="539"/>
      <c r="L55" s="539"/>
      <c r="M55" s="539"/>
      <c r="N55" s="539"/>
      <c r="O55" s="539"/>
      <c r="P55" s="539"/>
      <c r="Q55" s="539"/>
      <c r="R55" s="539"/>
    </row>
    <row r="56" spans="1:18" s="540" customFormat="1" ht="21" hidden="1" customHeight="1">
      <c r="A56" s="533"/>
      <c r="B56" s="551"/>
      <c r="C56" s="535"/>
      <c r="D56" s="537">
        <f>+'Ekamut-caxs'!D66</f>
        <v>3710.8</v>
      </c>
      <c r="E56" s="535">
        <f t="shared" si="2"/>
        <v>3710.8</v>
      </c>
      <c r="F56" s="537"/>
      <c r="G56" s="538"/>
      <c r="H56" s="539"/>
      <c r="I56" s="539"/>
      <c r="J56" s="539"/>
      <c r="K56" s="539"/>
      <c r="L56" s="539"/>
      <c r="M56" s="539"/>
      <c r="N56" s="539"/>
      <c r="O56" s="539"/>
      <c r="P56" s="539"/>
      <c r="Q56" s="539"/>
      <c r="R56" s="539"/>
    </row>
    <row r="57" spans="1:18" s="540" customFormat="1" ht="21" hidden="1" customHeight="1">
      <c r="A57" s="533"/>
      <c r="B57" s="551"/>
      <c r="C57" s="535"/>
      <c r="D57" s="537"/>
      <c r="E57" s="535">
        <f t="shared" si="2"/>
        <v>0</v>
      </c>
      <c r="F57" s="537"/>
      <c r="G57" s="538"/>
      <c r="H57" s="539"/>
      <c r="I57" s="539"/>
      <c r="J57" s="539"/>
      <c r="K57" s="539"/>
      <c r="L57" s="539"/>
      <c r="M57" s="539"/>
      <c r="N57" s="539"/>
      <c r="O57" s="539"/>
      <c r="P57" s="539"/>
      <c r="Q57" s="539"/>
      <c r="R57" s="539"/>
    </row>
    <row r="58" spans="1:18" s="540" customFormat="1" ht="21" hidden="1" customHeight="1">
      <c r="A58" s="533">
        <v>30</v>
      </c>
      <c r="B58" s="551"/>
      <c r="C58" s="535"/>
      <c r="D58" s="537"/>
      <c r="E58" s="535">
        <f>D58-C58</f>
        <v>0</v>
      </c>
      <c r="F58" s="537"/>
      <c r="G58" s="552" t="s">
        <v>124</v>
      </c>
      <c r="H58" s="539"/>
      <c r="I58" s="539"/>
      <c r="J58" s="539"/>
      <c r="K58" s="539"/>
      <c r="L58" s="539"/>
      <c r="M58" s="539"/>
      <c r="N58" s="539"/>
      <c r="O58" s="539"/>
      <c r="P58" s="539"/>
      <c r="Q58" s="539"/>
      <c r="R58" s="539"/>
    </row>
    <row r="59" spans="1:18" s="540" customFormat="1" ht="21" customHeight="1">
      <c r="A59" s="533">
        <v>24</v>
      </c>
      <c r="B59" s="555" t="s">
        <v>28</v>
      </c>
      <c r="C59" s="535"/>
      <c r="D59" s="543">
        <f>+'Ekamut-caxs'!D66</f>
        <v>3710.8</v>
      </c>
      <c r="E59" s="536">
        <f t="shared" si="1"/>
        <v>3710.8</v>
      </c>
      <c r="F59" s="537"/>
      <c r="G59" s="538"/>
      <c r="H59" s="539"/>
      <c r="I59" s="539"/>
      <c r="J59" s="539"/>
      <c r="K59" s="539"/>
      <c r="L59" s="539"/>
      <c r="M59" s="539"/>
      <c r="N59" s="539"/>
      <c r="O59" s="539"/>
      <c r="P59" s="539"/>
      <c r="Q59" s="539"/>
      <c r="R59" s="539"/>
    </row>
    <row r="60" spans="1:18" s="525" customFormat="1" ht="20.25" customHeight="1">
      <c r="A60" s="556">
        <v>24.1</v>
      </c>
      <c r="B60" s="565" t="s">
        <v>79</v>
      </c>
      <c r="C60" s="566">
        <v>3784.1</v>
      </c>
      <c r="D60" s="546">
        <f>+'Ekamut-caxs'!D67</f>
        <v>3710.8</v>
      </c>
      <c r="E60" s="547">
        <f t="shared" si="1"/>
        <v>-73.299999999999727</v>
      </c>
      <c r="F60" s="548"/>
      <c r="G60" s="567"/>
      <c r="H60" s="524"/>
      <c r="I60" s="524"/>
      <c r="J60" s="524"/>
      <c r="K60" s="524"/>
      <c r="L60" s="524"/>
      <c r="M60" s="524"/>
      <c r="N60" s="524"/>
      <c r="O60" s="524"/>
      <c r="P60" s="524"/>
      <c r="Q60" s="524"/>
      <c r="R60" s="524"/>
    </row>
    <row r="61" spans="1:18" s="540" customFormat="1" ht="21" customHeight="1">
      <c r="A61" s="533">
        <v>25</v>
      </c>
      <c r="B61" s="542" t="s">
        <v>80</v>
      </c>
      <c r="C61" s="535">
        <v>15</v>
      </c>
      <c r="D61" s="543">
        <f>+'Ekamut-caxs'!D68</f>
        <v>30</v>
      </c>
      <c r="E61" s="536">
        <f t="shared" si="1"/>
        <v>15</v>
      </c>
      <c r="F61" s="537"/>
      <c r="G61" s="538"/>
      <c r="H61" s="539"/>
      <c r="I61" s="539"/>
      <c r="J61" s="539"/>
      <c r="K61" s="539"/>
      <c r="L61" s="539"/>
      <c r="M61" s="539"/>
      <c r="N61" s="539"/>
      <c r="O61" s="539"/>
      <c r="P61" s="539"/>
      <c r="Q61" s="539"/>
      <c r="R61" s="539"/>
    </row>
    <row r="62" spans="1:18" s="540" customFormat="1" ht="21" customHeight="1">
      <c r="A62" s="533">
        <v>26</v>
      </c>
      <c r="B62" s="534" t="s">
        <v>68</v>
      </c>
      <c r="C62" s="535">
        <v>6577.6</v>
      </c>
      <c r="D62" s="543">
        <f>+'Ekamut-caxs'!D69</f>
        <v>7060.7</v>
      </c>
      <c r="E62" s="536">
        <f t="shared" si="1"/>
        <v>483.09999999999945</v>
      </c>
      <c r="F62" s="537"/>
      <c r="G62" s="538"/>
      <c r="H62" s="539"/>
      <c r="I62" s="539"/>
      <c r="J62" s="539"/>
      <c r="K62" s="539"/>
      <c r="L62" s="539"/>
      <c r="M62" s="539"/>
      <c r="N62" s="539"/>
      <c r="O62" s="539"/>
      <c r="P62" s="539"/>
      <c r="Q62" s="539"/>
      <c r="R62" s="539"/>
    </row>
    <row r="63" spans="1:18" s="572" customFormat="1" ht="24.75" customHeight="1">
      <c r="A63" s="568"/>
      <c r="B63" s="569" t="s">
        <v>81</v>
      </c>
      <c r="C63" s="528">
        <f>C6-C20</f>
        <v>0</v>
      </c>
      <c r="D63" s="528">
        <f>D6-D20</f>
        <v>-4001.9999999999854</v>
      </c>
      <c r="E63" s="528">
        <f t="shared" si="0"/>
        <v>-4001.9999999999854</v>
      </c>
      <c r="F63" s="529"/>
      <c r="G63" s="570"/>
      <c r="H63" s="571"/>
      <c r="I63" s="571"/>
      <c r="J63" s="571"/>
      <c r="K63" s="571"/>
      <c r="L63" s="571"/>
      <c r="M63" s="571"/>
      <c r="N63" s="571"/>
      <c r="O63" s="571"/>
      <c r="P63" s="571"/>
      <c r="Q63" s="571"/>
      <c r="R63" s="571"/>
    </row>
    <row r="64" spans="1:18" s="34" customFormat="1" ht="45" hidden="1" customHeight="1">
      <c r="A64" s="35"/>
      <c r="B64" s="36"/>
      <c r="C64" s="505"/>
      <c r="D64" s="37"/>
      <c r="E64" s="37"/>
      <c r="F64" s="468"/>
      <c r="G64" s="32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7" ht="24.75" hidden="1" customHeight="1">
      <c r="B65" s="39" t="s">
        <v>2</v>
      </c>
      <c r="C65" s="506"/>
      <c r="D65" s="584" t="str">
        <f>+'Ekamut-caxs'!C72</f>
        <v>Ն.Բաղրամյան</v>
      </c>
      <c r="E65" s="584"/>
      <c r="F65" s="462"/>
      <c r="G65" s="26"/>
    </row>
    <row r="66" spans="1:7" ht="9.75" hidden="1" customHeight="1">
      <c r="B66" s="40"/>
      <c r="C66" s="507"/>
      <c r="D66" s="583" t="s">
        <v>5</v>
      </c>
      <c r="E66" s="583"/>
      <c r="F66" s="469"/>
      <c r="G66" s="26"/>
    </row>
    <row r="67" spans="1:7" ht="24.75" hidden="1" customHeight="1">
      <c r="B67" s="39" t="s">
        <v>6</v>
      </c>
      <c r="C67" s="506"/>
      <c r="D67" s="584" t="str">
        <f>+'Ekamut-caxs'!C74</f>
        <v>Ս.Սահակյան</v>
      </c>
      <c r="E67" s="584"/>
      <c r="F67" s="462"/>
      <c r="G67" s="26"/>
    </row>
    <row r="68" spans="1:7" ht="11.25" hidden="1" customHeight="1">
      <c r="B68" s="38"/>
      <c r="C68" s="507"/>
      <c r="D68" s="583" t="s">
        <v>5</v>
      </c>
      <c r="E68" s="583"/>
      <c r="F68" s="469"/>
      <c r="G68" s="26"/>
    </row>
    <row r="69" spans="1:7" s="20" customFormat="1" hidden="1">
      <c r="A69" s="25"/>
      <c r="B69" s="174" t="s">
        <v>1</v>
      </c>
      <c r="C69" s="507"/>
      <c r="D69" s="38"/>
      <c r="E69" s="38"/>
      <c r="F69" s="470"/>
      <c r="G69" s="26"/>
    </row>
    <row r="70" spans="1:7" s="20" customFormat="1">
      <c r="A70" s="129"/>
      <c r="B70" s="26"/>
      <c r="C70" s="508"/>
      <c r="D70" s="26"/>
      <c r="E70" s="26"/>
      <c r="F70" s="471"/>
      <c r="G70" s="26"/>
    </row>
    <row r="71" spans="1:7" s="20" customFormat="1">
      <c r="A71" s="129"/>
      <c r="B71" s="26"/>
      <c r="C71" s="508"/>
      <c r="D71" s="26"/>
      <c r="E71" s="26"/>
      <c r="F71" s="471"/>
      <c r="G71" s="26"/>
    </row>
    <row r="72" spans="1:7" s="20" customFormat="1">
      <c r="A72" s="129"/>
      <c r="B72" s="26"/>
      <c r="C72" s="508"/>
      <c r="D72" s="26"/>
      <c r="E72" s="26"/>
      <c r="F72" s="471"/>
      <c r="G72" s="26"/>
    </row>
    <row r="73" spans="1:7" s="20" customFormat="1">
      <c r="A73" s="129"/>
      <c r="B73" s="26"/>
      <c r="C73" s="508"/>
      <c r="D73" s="26"/>
      <c r="E73" s="26"/>
      <c r="F73" s="471"/>
      <c r="G73" s="26"/>
    </row>
    <row r="74" spans="1:7" s="20" customFormat="1">
      <c r="A74" s="129"/>
      <c r="B74" s="26"/>
      <c r="C74" s="508"/>
      <c r="D74" s="26"/>
      <c r="E74" s="26"/>
      <c r="F74" s="471"/>
    </row>
    <row r="75" spans="1:7" s="20" customFormat="1">
      <c r="A75" s="129"/>
      <c r="B75" s="26"/>
      <c r="C75" s="508"/>
      <c r="D75" s="26"/>
      <c r="E75" s="26"/>
      <c r="F75" s="471"/>
    </row>
    <row r="76" spans="1:7" s="20" customFormat="1">
      <c r="A76" s="129"/>
      <c r="B76" s="26"/>
      <c r="C76" s="508"/>
      <c r="D76" s="26"/>
      <c r="E76" s="26"/>
      <c r="F76" s="471"/>
    </row>
    <row r="77" spans="1:7" s="20" customFormat="1">
      <c r="A77" s="129"/>
      <c r="C77" s="509"/>
      <c r="F77" s="24"/>
    </row>
    <row r="78" spans="1:7" s="20" customFormat="1">
      <c r="A78" s="129"/>
      <c r="C78" s="509"/>
      <c r="F78" s="24"/>
    </row>
    <row r="79" spans="1:7" s="20" customFormat="1">
      <c r="A79" s="129"/>
      <c r="C79" s="509"/>
      <c r="F79" s="24"/>
    </row>
    <row r="80" spans="1:7" s="20" customFormat="1">
      <c r="A80" s="129"/>
      <c r="C80" s="509"/>
      <c r="F80" s="24"/>
    </row>
    <row r="81" spans="1:6" s="20" customFormat="1">
      <c r="A81" s="129"/>
      <c r="C81" s="509"/>
      <c r="F81" s="24"/>
    </row>
    <row r="82" spans="1:6" s="20" customFormat="1">
      <c r="A82" s="129"/>
      <c r="C82" s="509"/>
      <c r="F82" s="24"/>
    </row>
    <row r="83" spans="1:6" s="20" customFormat="1">
      <c r="A83" s="129"/>
      <c r="C83" s="509"/>
      <c r="F83" s="24"/>
    </row>
    <row r="84" spans="1:6" s="20" customFormat="1">
      <c r="A84" s="129"/>
      <c r="C84" s="509"/>
      <c r="F84" s="24"/>
    </row>
    <row r="85" spans="1:6" s="20" customFormat="1">
      <c r="A85" s="129"/>
      <c r="C85" s="509"/>
      <c r="F85" s="24"/>
    </row>
    <row r="86" spans="1:6" s="20" customFormat="1">
      <c r="A86" s="129"/>
      <c r="C86" s="509"/>
      <c r="F86" s="24"/>
    </row>
    <row r="87" spans="1:6" s="20" customFormat="1">
      <c r="A87" s="129"/>
      <c r="C87" s="509"/>
      <c r="F87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39" zoomScaleSheetLayoutView="100" workbookViewId="0">
      <selection activeCell="A79" sqref="A7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503" customWidth="1"/>
    <col min="4" max="4" width="14.109375" style="21" customWidth="1"/>
    <col min="5" max="5" width="13.5546875" style="21" customWidth="1"/>
    <col min="6" max="6" width="45.6640625" style="472" hidden="1" customWidth="1"/>
    <col min="7" max="7" width="9.109375" style="143"/>
    <col min="8" max="13" width="9.109375" style="129"/>
    <col min="14" max="20" width="9.109375" style="137"/>
    <col min="21" max="16384" width="9.109375" style="21"/>
  </cols>
  <sheetData>
    <row r="1" spans="1:20" ht="23.25" customHeight="1">
      <c r="A1" s="582" t="s">
        <v>82</v>
      </c>
      <c r="B1" s="582"/>
      <c r="C1" s="582"/>
      <c r="D1" s="582"/>
      <c r="E1" s="582"/>
      <c r="F1" s="582"/>
    </row>
    <row r="2" spans="1:20" s="23" customFormat="1" ht="26.25" customHeight="1">
      <c r="A2" s="574" t="str">
        <f>+'Ekamut-caxs'!A8:D8</f>
        <v xml:space="preserve">«Երևանի հ․26 մսուր-մանկապարտեզ» ՀՈԱԿ-ի </v>
      </c>
      <c r="B2" s="574"/>
      <c r="C2" s="574"/>
      <c r="D2" s="574"/>
      <c r="E2" s="574"/>
      <c r="F2" s="574"/>
      <c r="G2" s="121"/>
      <c r="H2" s="4"/>
      <c r="I2" s="130"/>
      <c r="J2" s="130"/>
      <c r="K2" s="130"/>
      <c r="L2" s="130"/>
      <c r="M2" s="130"/>
      <c r="N2" s="138"/>
      <c r="O2" s="138"/>
      <c r="P2" s="138"/>
      <c r="Q2" s="138"/>
      <c r="R2" s="138"/>
      <c r="S2" s="138"/>
      <c r="T2" s="138"/>
    </row>
    <row r="3" spans="1:20" ht="50.25" customHeight="1">
      <c r="A3" s="585" t="s">
        <v>249</v>
      </c>
      <c r="B3" s="585"/>
      <c r="C3" s="585"/>
      <c r="D3" s="585"/>
      <c r="E3" s="585"/>
      <c r="F3" s="585"/>
      <c r="G3" s="144"/>
      <c r="H3" s="131"/>
      <c r="I3" s="131"/>
      <c r="J3" s="131"/>
      <c r="K3" s="131"/>
      <c r="L3" s="131"/>
    </row>
    <row r="4" spans="1:20" s="23" customFormat="1" ht="18" customHeight="1">
      <c r="A4" s="12"/>
      <c r="B4" s="12"/>
      <c r="C4" s="510"/>
      <c r="F4" s="473" t="s">
        <v>44</v>
      </c>
      <c r="G4" s="145"/>
      <c r="H4" s="130"/>
      <c r="I4" s="130"/>
      <c r="J4" s="130"/>
      <c r="K4" s="130"/>
      <c r="L4" s="130"/>
      <c r="M4" s="130"/>
      <c r="N4" s="138"/>
      <c r="O4" s="138"/>
      <c r="P4" s="138"/>
      <c r="Q4" s="138"/>
      <c r="R4" s="138"/>
      <c r="S4" s="138"/>
      <c r="T4" s="138"/>
    </row>
    <row r="5" spans="1:20" s="28" customFormat="1" ht="75.75" customHeight="1">
      <c r="A5" s="102" t="s">
        <v>3</v>
      </c>
      <c r="B5" s="104" t="s">
        <v>32</v>
      </c>
      <c r="C5" s="504" t="s">
        <v>205</v>
      </c>
      <c r="D5" s="274" t="s">
        <v>206</v>
      </c>
      <c r="E5" s="103" t="s">
        <v>51</v>
      </c>
      <c r="F5" s="388" t="str">
        <f>+'Ekamutneri hamematakan'!F5</f>
        <v>Ծանոթություն հոդվածային ավելացումների վերաբերյալ</v>
      </c>
      <c r="G5" s="146"/>
      <c r="H5" s="132"/>
      <c r="I5" s="132"/>
      <c r="J5" s="132"/>
      <c r="K5" s="132"/>
      <c r="L5" s="132"/>
      <c r="M5" s="132"/>
      <c r="N5" s="139"/>
      <c r="O5" s="139"/>
      <c r="P5" s="139"/>
      <c r="Q5" s="139"/>
      <c r="R5" s="139"/>
      <c r="S5" s="139"/>
      <c r="T5" s="139"/>
    </row>
    <row r="6" spans="1:20" s="23" customFormat="1" ht="41.25" customHeight="1">
      <c r="A6" s="13" t="s">
        <v>7</v>
      </c>
      <c r="B6" s="14" t="s">
        <v>33</v>
      </c>
      <c r="C6" s="511">
        <v>1648</v>
      </c>
      <c r="D6" s="281">
        <f>+C6</f>
        <v>1648</v>
      </c>
      <c r="E6" s="318">
        <f t="shared" ref="E6:E65" si="0">D6-C6</f>
        <v>0</v>
      </c>
      <c r="F6" s="474"/>
      <c r="G6" s="145"/>
      <c r="H6" s="130"/>
      <c r="I6" s="130"/>
      <c r="J6" s="130"/>
      <c r="K6" s="130"/>
      <c r="L6" s="130"/>
      <c r="M6" s="130"/>
      <c r="N6" s="138"/>
      <c r="O6" s="138"/>
      <c r="P6" s="138"/>
      <c r="Q6" s="138"/>
      <c r="R6" s="138"/>
      <c r="S6" s="138"/>
      <c r="T6" s="138"/>
    </row>
    <row r="7" spans="1:20" s="23" customFormat="1" ht="38.25" customHeight="1">
      <c r="A7" s="13" t="s">
        <v>11</v>
      </c>
      <c r="B7" s="14" t="s">
        <v>83</v>
      </c>
      <c r="C7" s="512">
        <f>SUM(C8,C9:C18)</f>
        <v>72165.600000000006</v>
      </c>
      <c r="D7" s="318">
        <f>SUM(D8,D9:D18)</f>
        <v>70512.800000000003</v>
      </c>
      <c r="E7" s="318">
        <f>D7-C7</f>
        <v>-1652.8000000000029</v>
      </c>
      <c r="F7" s="474"/>
      <c r="G7" s="145"/>
      <c r="H7" s="130"/>
      <c r="I7" s="130"/>
      <c r="J7" s="130"/>
      <c r="K7" s="130"/>
      <c r="L7" s="130"/>
      <c r="M7" s="130"/>
      <c r="N7" s="138"/>
      <c r="O7" s="138"/>
      <c r="P7" s="138"/>
      <c r="Q7" s="138"/>
      <c r="R7" s="138"/>
      <c r="S7" s="138"/>
      <c r="T7" s="138"/>
    </row>
    <row r="8" spans="1:20" s="72" customFormat="1" ht="17.25" customHeight="1">
      <c r="A8" s="74">
        <v>1</v>
      </c>
      <c r="B8" s="307" t="s">
        <v>118</v>
      </c>
      <c r="C8" s="513">
        <v>68865.600000000006</v>
      </c>
      <c r="D8" s="309">
        <f>+'Dramakan hosqer'!C15</f>
        <v>65865.600000000006</v>
      </c>
      <c r="E8" s="309">
        <f>D8-C8</f>
        <v>-3000</v>
      </c>
      <c r="F8" s="475"/>
      <c r="G8" s="147"/>
      <c r="H8" s="133"/>
      <c r="I8" s="133"/>
      <c r="J8" s="133"/>
      <c r="K8" s="133"/>
      <c r="L8" s="133"/>
      <c r="M8" s="133"/>
      <c r="N8" s="140"/>
      <c r="O8" s="140"/>
      <c r="P8" s="140"/>
      <c r="Q8" s="140"/>
      <c r="R8" s="140"/>
      <c r="S8" s="140"/>
      <c r="T8" s="140"/>
    </row>
    <row r="9" spans="1:20" s="72" customFormat="1" ht="17.25" customHeight="1">
      <c r="A9" s="74">
        <v>2</v>
      </c>
      <c r="B9" s="310" t="s">
        <v>8</v>
      </c>
      <c r="C9" s="513">
        <v>3000</v>
      </c>
      <c r="D9" s="309">
        <f>+'Dramakan hosqer'!C16</f>
        <v>4347.2</v>
      </c>
      <c r="E9" s="309">
        <f t="shared" si="0"/>
        <v>1347.1999999999998</v>
      </c>
      <c r="F9" s="475"/>
      <c r="G9" s="147"/>
      <c r="H9" s="133"/>
      <c r="I9" s="133"/>
      <c r="J9" s="133"/>
      <c r="K9" s="133"/>
      <c r="L9" s="133"/>
      <c r="M9" s="133"/>
      <c r="N9" s="140"/>
      <c r="O9" s="140"/>
      <c r="P9" s="140"/>
      <c r="Q9" s="140"/>
      <c r="R9" s="140"/>
      <c r="S9" s="140"/>
      <c r="T9" s="140"/>
    </row>
    <row r="10" spans="1:20" s="72" customFormat="1" ht="17.25" hidden="1" customHeight="1">
      <c r="A10" s="74">
        <v>3</v>
      </c>
      <c r="B10" s="311" t="s">
        <v>53</v>
      </c>
      <c r="C10" s="513"/>
      <c r="D10" s="309">
        <f>+'Dramakan hosqer'!C17</f>
        <v>0</v>
      </c>
      <c r="E10" s="309">
        <f t="shared" si="0"/>
        <v>0</v>
      </c>
      <c r="F10" s="475"/>
      <c r="G10" s="147"/>
      <c r="H10" s="133"/>
      <c r="I10" s="133"/>
      <c r="J10" s="133"/>
      <c r="K10" s="133"/>
      <c r="L10" s="133"/>
      <c r="M10" s="133"/>
      <c r="N10" s="140"/>
      <c r="O10" s="140"/>
      <c r="P10" s="140"/>
      <c r="Q10" s="140"/>
      <c r="R10" s="140"/>
      <c r="S10" s="140"/>
      <c r="T10" s="140"/>
    </row>
    <row r="11" spans="1:20" s="72" customFormat="1" ht="17.25" hidden="1" customHeight="1">
      <c r="A11" s="74">
        <v>4</v>
      </c>
      <c r="B11" s="312" t="s">
        <v>63</v>
      </c>
      <c r="C11" s="513"/>
      <c r="D11" s="309">
        <f>+'Dramakan hosqer'!C18</f>
        <v>0</v>
      </c>
      <c r="E11" s="309">
        <f t="shared" si="0"/>
        <v>0</v>
      </c>
      <c r="F11" s="475"/>
      <c r="G11" s="147"/>
      <c r="H11" s="133"/>
      <c r="I11" s="133"/>
      <c r="J11" s="133"/>
      <c r="K11" s="133"/>
      <c r="L11" s="133"/>
      <c r="M11" s="133"/>
      <c r="N11" s="140"/>
      <c r="O11" s="140"/>
      <c r="P11" s="140"/>
      <c r="Q11" s="140"/>
      <c r="R11" s="140"/>
      <c r="S11" s="140"/>
      <c r="T11" s="140"/>
    </row>
    <row r="12" spans="1:20" s="72" customFormat="1" ht="17.25" hidden="1" customHeight="1">
      <c r="A12" s="74">
        <v>5</v>
      </c>
      <c r="B12" s="307" t="s">
        <v>119</v>
      </c>
      <c r="C12" s="513"/>
      <c r="D12" s="309">
        <f>+'Dramakan hosqer'!C19</f>
        <v>0</v>
      </c>
      <c r="E12" s="309">
        <f t="shared" si="0"/>
        <v>0</v>
      </c>
      <c r="F12" s="475"/>
      <c r="G12" s="147"/>
      <c r="H12" s="133"/>
      <c r="I12" s="133"/>
      <c r="J12" s="133"/>
      <c r="K12" s="133"/>
      <c r="L12" s="133"/>
      <c r="M12" s="133"/>
      <c r="N12" s="140"/>
      <c r="O12" s="140"/>
      <c r="P12" s="140"/>
      <c r="Q12" s="140"/>
      <c r="R12" s="140"/>
      <c r="S12" s="140"/>
      <c r="T12" s="140"/>
    </row>
    <row r="13" spans="1:20" s="72" customFormat="1" ht="17.25" hidden="1" customHeight="1">
      <c r="A13" s="74">
        <v>6</v>
      </c>
      <c r="B13" s="307" t="s">
        <v>9</v>
      </c>
      <c r="C13" s="513"/>
      <c r="D13" s="309">
        <f>+'Dramakan hosqer'!C20</f>
        <v>0</v>
      </c>
      <c r="E13" s="309">
        <f t="shared" si="0"/>
        <v>0</v>
      </c>
      <c r="F13" s="475"/>
      <c r="G13" s="147"/>
      <c r="H13" s="133"/>
      <c r="I13" s="133"/>
      <c r="J13" s="133"/>
      <c r="K13" s="133"/>
      <c r="L13" s="133"/>
      <c r="M13" s="133"/>
      <c r="N13" s="140"/>
      <c r="O13" s="140"/>
      <c r="P13" s="140"/>
      <c r="Q13" s="140"/>
      <c r="R13" s="140"/>
      <c r="S13" s="140"/>
      <c r="T13" s="140"/>
    </row>
    <row r="14" spans="1:20" s="72" customFormat="1" ht="17.25" hidden="1" customHeight="1">
      <c r="A14" s="74">
        <v>7</v>
      </c>
      <c r="B14" s="307" t="s">
        <v>72</v>
      </c>
      <c r="C14" s="513"/>
      <c r="D14" s="309">
        <f>+'Dramakan hosqer'!C21</f>
        <v>0</v>
      </c>
      <c r="E14" s="309">
        <f t="shared" si="0"/>
        <v>0</v>
      </c>
      <c r="F14" s="475"/>
      <c r="G14" s="147"/>
      <c r="H14" s="133"/>
      <c r="I14" s="133"/>
      <c r="J14" s="133"/>
      <c r="K14" s="133"/>
      <c r="L14" s="133"/>
      <c r="M14" s="133"/>
      <c r="N14" s="140"/>
      <c r="O14" s="140"/>
      <c r="P14" s="140"/>
      <c r="Q14" s="140"/>
      <c r="R14" s="140"/>
      <c r="S14" s="140"/>
      <c r="T14" s="140"/>
    </row>
    <row r="15" spans="1:20" s="72" customFormat="1" ht="17.25" hidden="1" customHeight="1">
      <c r="A15" s="74">
        <v>8</v>
      </c>
      <c r="B15" s="307" t="s">
        <v>34</v>
      </c>
      <c r="C15" s="513"/>
      <c r="D15" s="309">
        <f>+'Dramakan hosqer'!C22</f>
        <v>0</v>
      </c>
      <c r="E15" s="309">
        <f t="shared" si="0"/>
        <v>0</v>
      </c>
      <c r="F15" s="475"/>
      <c r="G15" s="147"/>
      <c r="H15" s="133"/>
      <c r="I15" s="133"/>
      <c r="J15" s="133"/>
      <c r="K15" s="133"/>
      <c r="L15" s="133"/>
      <c r="M15" s="133"/>
      <c r="N15" s="140"/>
      <c r="O15" s="140"/>
      <c r="P15" s="140"/>
      <c r="Q15" s="140"/>
      <c r="R15" s="140"/>
      <c r="S15" s="140"/>
      <c r="T15" s="140"/>
    </row>
    <row r="16" spans="1:20" s="72" customFormat="1" ht="17.25" hidden="1" customHeight="1">
      <c r="A16" s="74">
        <v>9</v>
      </c>
      <c r="B16" s="307" t="s">
        <v>10</v>
      </c>
      <c r="C16" s="513"/>
      <c r="D16" s="309">
        <f>+'Dramakan hosqer'!C23</f>
        <v>0</v>
      </c>
      <c r="E16" s="309">
        <f>D16-C16</f>
        <v>0</v>
      </c>
      <c r="F16" s="475"/>
      <c r="G16" s="147"/>
      <c r="H16" s="133"/>
      <c r="I16" s="133"/>
      <c r="J16" s="133"/>
      <c r="K16" s="133"/>
      <c r="L16" s="133"/>
      <c r="M16" s="133"/>
      <c r="N16" s="140"/>
      <c r="O16" s="140"/>
      <c r="P16" s="140"/>
      <c r="Q16" s="140"/>
      <c r="R16" s="140"/>
      <c r="S16" s="140"/>
      <c r="T16" s="140"/>
    </row>
    <row r="17" spans="1:20" s="72" customFormat="1" ht="17.25" customHeight="1">
      <c r="A17" s="74">
        <v>3</v>
      </c>
      <c r="B17" s="313" t="s">
        <v>270</v>
      </c>
      <c r="C17" s="513">
        <v>300</v>
      </c>
      <c r="D17" s="308">
        <f>+'Dramakan hosqer'!C24</f>
        <v>300</v>
      </c>
      <c r="E17" s="308">
        <f t="shared" si="0"/>
        <v>0</v>
      </c>
      <c r="F17" s="475"/>
      <c r="G17" s="147"/>
      <c r="H17" s="133"/>
      <c r="I17" s="133"/>
      <c r="J17" s="133"/>
      <c r="K17" s="133"/>
      <c r="L17" s="133"/>
      <c r="M17" s="133"/>
      <c r="N17" s="140"/>
      <c r="O17" s="140"/>
      <c r="P17" s="140"/>
      <c r="Q17" s="140"/>
      <c r="R17" s="140"/>
      <c r="S17" s="140"/>
      <c r="T17" s="140"/>
    </row>
    <row r="18" spans="1:20" s="72" customFormat="1" ht="17.25" hidden="1" customHeight="1">
      <c r="A18" s="74">
        <v>11</v>
      </c>
      <c r="B18" s="313"/>
      <c r="C18" s="513"/>
      <c r="D18" s="308">
        <f>+'Dramakan hosqer'!C28</f>
        <v>0</v>
      </c>
      <c r="E18" s="308">
        <f>D18-C18</f>
        <v>0</v>
      </c>
      <c r="F18" s="475"/>
      <c r="G18" s="464" t="s">
        <v>193</v>
      </c>
      <c r="H18" s="133"/>
      <c r="I18" s="133"/>
      <c r="J18" s="133"/>
      <c r="K18" s="133"/>
      <c r="L18" s="133"/>
      <c r="M18" s="133"/>
      <c r="N18" s="140"/>
      <c r="O18" s="140"/>
      <c r="P18" s="140"/>
      <c r="Q18" s="140"/>
      <c r="R18" s="140"/>
      <c r="S18" s="140"/>
      <c r="T18" s="140"/>
    </row>
    <row r="19" spans="1:20" s="23" customFormat="1" ht="36" customHeight="1">
      <c r="A19" s="13" t="s">
        <v>35</v>
      </c>
      <c r="B19" s="14" t="s">
        <v>84</v>
      </c>
      <c r="C19" s="512">
        <f>+C20+C64+C76</f>
        <v>70251.199999999997</v>
      </c>
      <c r="D19" s="318">
        <f>+D20+D64+D76</f>
        <v>64802.399999999994</v>
      </c>
      <c r="E19" s="318">
        <f t="shared" si="0"/>
        <v>-5448.8000000000029</v>
      </c>
      <c r="F19" s="474"/>
      <c r="G19" s="145"/>
      <c r="H19" s="130"/>
      <c r="I19" s="130"/>
      <c r="J19" s="130"/>
      <c r="K19" s="130"/>
      <c r="L19" s="130"/>
      <c r="M19" s="130"/>
      <c r="N19" s="138"/>
      <c r="O19" s="138"/>
      <c r="P19" s="138"/>
      <c r="Q19" s="138"/>
      <c r="R19" s="138"/>
      <c r="S19" s="138"/>
      <c r="T19" s="138"/>
    </row>
    <row r="20" spans="1:20" s="23" customFormat="1" ht="21" customHeight="1">
      <c r="A20" s="16" t="s">
        <v>56</v>
      </c>
      <c r="B20" s="14" t="s">
        <v>59</v>
      </c>
      <c r="C20" s="512">
        <f>SUM(C21,C24:C30,C34:C58,C62:C63)</f>
        <v>70041.2</v>
      </c>
      <c r="D20" s="318">
        <f>SUM(D21,D24:D30,D34:D58,D62:D63)</f>
        <v>64412.399999999994</v>
      </c>
      <c r="E20" s="318">
        <f t="shared" si="0"/>
        <v>-5628.8000000000029</v>
      </c>
      <c r="F20" s="474"/>
      <c r="G20" s="145"/>
      <c r="H20" s="130"/>
      <c r="I20" s="130"/>
      <c r="J20" s="130"/>
      <c r="K20" s="130"/>
      <c r="L20" s="130"/>
      <c r="M20" s="130"/>
      <c r="N20" s="138"/>
      <c r="O20" s="138"/>
      <c r="P20" s="138"/>
      <c r="Q20" s="138"/>
      <c r="R20" s="138"/>
      <c r="S20" s="138"/>
      <c r="T20" s="138"/>
    </row>
    <row r="21" spans="1:20" s="72" customFormat="1" ht="18" customHeight="1">
      <c r="A21" s="74">
        <v>1</v>
      </c>
      <c r="B21" s="314" t="s">
        <v>12</v>
      </c>
      <c r="C21" s="513">
        <v>40202.800000000003</v>
      </c>
      <c r="D21" s="309">
        <f>+'Dramakan hosqer'!C31</f>
        <v>39909</v>
      </c>
      <c r="E21" s="309">
        <f t="shared" si="0"/>
        <v>-293.80000000000291</v>
      </c>
      <c r="F21" s="475"/>
      <c r="G21" s="147"/>
      <c r="H21" s="133"/>
      <c r="I21" s="133"/>
      <c r="J21" s="133"/>
      <c r="K21" s="133"/>
      <c r="L21" s="133"/>
      <c r="M21" s="133"/>
      <c r="N21" s="140"/>
      <c r="O21" s="140"/>
      <c r="P21" s="140"/>
      <c r="Q21" s="140"/>
      <c r="R21" s="140"/>
      <c r="S21" s="140"/>
      <c r="T21" s="140"/>
    </row>
    <row r="22" spans="1:20" ht="17.25" customHeight="1">
      <c r="A22" s="27">
        <v>1.1000000000000001</v>
      </c>
      <c r="B22" s="31" t="s">
        <v>120</v>
      </c>
      <c r="C22" s="514">
        <v>1740</v>
      </c>
      <c r="D22" s="322">
        <f>+'Dramakan hosqer'!C32</f>
        <v>1565.1</v>
      </c>
      <c r="E22" s="322">
        <f t="shared" si="0"/>
        <v>-174.90000000000009</v>
      </c>
      <c r="F22" s="476"/>
    </row>
    <row r="23" spans="1:20" ht="18" hidden="1" customHeight="1">
      <c r="A23" s="27">
        <v>1.2</v>
      </c>
      <c r="B23" s="31" t="s">
        <v>13</v>
      </c>
      <c r="C23" s="514"/>
      <c r="D23" s="322">
        <f>+'Dramakan hosqer'!C33</f>
        <v>0</v>
      </c>
      <c r="E23" s="322">
        <f t="shared" si="0"/>
        <v>0</v>
      </c>
      <c r="F23" s="476"/>
    </row>
    <row r="24" spans="1:20" s="72" customFormat="1" ht="18" customHeight="1">
      <c r="A24" s="74">
        <v>2</v>
      </c>
      <c r="B24" s="310" t="s">
        <v>16</v>
      </c>
      <c r="C24" s="513">
        <v>21558.3</v>
      </c>
      <c r="D24" s="309">
        <f>+'Dramakan hosqer'!C34</f>
        <v>15895.4</v>
      </c>
      <c r="E24" s="309">
        <f t="shared" si="0"/>
        <v>-5662.9</v>
      </c>
      <c r="F24" s="475"/>
      <c r="G24" s="71"/>
      <c r="H24" s="133"/>
      <c r="I24" s="133"/>
      <c r="J24" s="133"/>
      <c r="K24" s="133"/>
      <c r="L24" s="133"/>
      <c r="M24" s="133"/>
      <c r="N24" s="140"/>
      <c r="O24" s="140"/>
      <c r="P24" s="140"/>
      <c r="Q24" s="140"/>
      <c r="R24" s="140"/>
      <c r="S24" s="140"/>
      <c r="T24" s="140"/>
    </row>
    <row r="25" spans="1:20" s="72" customFormat="1" ht="18" customHeight="1">
      <c r="A25" s="74">
        <v>3</v>
      </c>
      <c r="B25" s="310" t="s">
        <v>15</v>
      </c>
      <c r="C25" s="513">
        <v>1764.2</v>
      </c>
      <c r="D25" s="309">
        <f>+'Dramakan hosqer'!C35</f>
        <v>2170.8000000000002</v>
      </c>
      <c r="E25" s="309">
        <f t="shared" si="0"/>
        <v>406.60000000000014</v>
      </c>
      <c r="F25" s="475"/>
      <c r="G25" s="147"/>
      <c r="H25" s="133"/>
      <c r="I25" s="133"/>
      <c r="J25" s="133"/>
      <c r="K25" s="133"/>
      <c r="L25" s="133"/>
      <c r="M25" s="133"/>
      <c r="N25" s="140"/>
      <c r="O25" s="140"/>
      <c r="P25" s="140"/>
      <c r="Q25" s="140"/>
      <c r="R25" s="140"/>
      <c r="S25" s="140"/>
      <c r="T25" s="140"/>
    </row>
    <row r="26" spans="1:20" s="72" customFormat="1" ht="18" customHeight="1">
      <c r="A26" s="74">
        <v>4</v>
      </c>
      <c r="B26" s="310" t="s">
        <v>14</v>
      </c>
      <c r="C26" s="513">
        <v>1813.2</v>
      </c>
      <c r="D26" s="309">
        <f>+'Dramakan hosqer'!C36</f>
        <v>1688.7</v>
      </c>
      <c r="E26" s="309">
        <f t="shared" si="0"/>
        <v>-124.5</v>
      </c>
      <c r="F26" s="475"/>
      <c r="G26" s="147"/>
      <c r="H26" s="133"/>
      <c r="I26" s="133"/>
      <c r="J26" s="133"/>
      <c r="K26" s="133"/>
      <c r="L26" s="133"/>
      <c r="M26" s="133"/>
      <c r="N26" s="140"/>
      <c r="O26" s="140"/>
      <c r="P26" s="140"/>
      <c r="Q26" s="140"/>
      <c r="R26" s="140"/>
      <c r="S26" s="140"/>
      <c r="T26" s="140"/>
    </row>
    <row r="27" spans="1:20" s="72" customFormat="1" ht="18" customHeight="1">
      <c r="A27" s="74">
        <v>5</v>
      </c>
      <c r="B27" s="310" t="s">
        <v>17</v>
      </c>
      <c r="C27" s="513">
        <v>464.5</v>
      </c>
      <c r="D27" s="309">
        <f>+'Dramakan hosqer'!C37</f>
        <v>505.6</v>
      </c>
      <c r="E27" s="309">
        <f t="shared" si="0"/>
        <v>41.100000000000023</v>
      </c>
      <c r="F27" s="475"/>
      <c r="G27" s="147"/>
      <c r="H27" s="133"/>
      <c r="I27" s="133"/>
      <c r="J27" s="133"/>
      <c r="K27" s="133"/>
      <c r="L27" s="133"/>
      <c r="M27" s="133"/>
      <c r="N27" s="140"/>
      <c r="O27" s="140"/>
      <c r="P27" s="140"/>
      <c r="Q27" s="140"/>
      <c r="R27" s="140"/>
      <c r="S27" s="140"/>
      <c r="T27" s="140"/>
    </row>
    <row r="28" spans="1:20" s="72" customFormat="1" ht="18" customHeight="1">
      <c r="A28" s="74">
        <v>6</v>
      </c>
      <c r="B28" s="310" t="s">
        <v>18</v>
      </c>
      <c r="C28" s="513">
        <v>64.400000000000006</v>
      </c>
      <c r="D28" s="309">
        <f>+'Dramakan hosqer'!C38</f>
        <v>64.400000000000006</v>
      </c>
      <c r="E28" s="309">
        <f t="shared" si="0"/>
        <v>0</v>
      </c>
      <c r="F28" s="475"/>
      <c r="G28" s="147"/>
      <c r="H28" s="133"/>
      <c r="I28" s="133"/>
      <c r="J28" s="133"/>
      <c r="K28" s="133"/>
      <c r="L28" s="133"/>
      <c r="M28" s="133"/>
      <c r="N28" s="140"/>
      <c r="O28" s="140"/>
      <c r="P28" s="140"/>
      <c r="Q28" s="140"/>
      <c r="R28" s="140"/>
      <c r="S28" s="140"/>
      <c r="T28" s="140"/>
    </row>
    <row r="29" spans="1:20" s="72" customFormat="1" ht="16.5" hidden="1" customHeight="1">
      <c r="A29" s="74">
        <v>7</v>
      </c>
      <c r="B29" s="310" t="s">
        <v>19</v>
      </c>
      <c r="C29" s="513"/>
      <c r="D29" s="309">
        <f>+'Dramakan hosqer'!C39</f>
        <v>0</v>
      </c>
      <c r="E29" s="309">
        <f t="shared" si="0"/>
        <v>0</v>
      </c>
      <c r="F29" s="475"/>
      <c r="G29" s="148"/>
      <c r="H29" s="134"/>
      <c r="I29" s="134"/>
      <c r="J29" s="133"/>
      <c r="K29" s="133"/>
      <c r="L29" s="133"/>
      <c r="M29" s="133"/>
      <c r="N29" s="140"/>
      <c r="O29" s="140"/>
      <c r="P29" s="140"/>
      <c r="Q29" s="140"/>
      <c r="R29" s="140"/>
      <c r="S29" s="140"/>
      <c r="T29" s="140"/>
    </row>
    <row r="30" spans="1:20" s="72" customFormat="1" ht="17.399999999999999">
      <c r="A30" s="74">
        <v>7</v>
      </c>
      <c r="B30" s="310" t="s">
        <v>20</v>
      </c>
      <c r="C30" s="515">
        <f>SUM(C31:C33)</f>
        <v>134.69999999999999</v>
      </c>
      <c r="D30" s="309">
        <f>SUM(D31:D33)</f>
        <v>134.69999999999999</v>
      </c>
      <c r="E30" s="309">
        <f t="shared" si="0"/>
        <v>0</v>
      </c>
      <c r="F30" s="475"/>
      <c r="G30" s="147"/>
      <c r="H30" s="133"/>
      <c r="I30" s="133"/>
      <c r="J30" s="133"/>
      <c r="K30" s="133"/>
      <c r="L30" s="133"/>
      <c r="M30" s="133"/>
      <c r="N30" s="140"/>
      <c r="O30" s="140"/>
      <c r="P30" s="140"/>
      <c r="Q30" s="140"/>
      <c r="R30" s="140"/>
      <c r="S30" s="140"/>
      <c r="T30" s="140"/>
    </row>
    <row r="31" spans="1:20" ht="18" customHeight="1">
      <c r="A31" s="27">
        <v>7.1</v>
      </c>
      <c r="B31" s="31" t="s">
        <v>21</v>
      </c>
      <c r="C31" s="514">
        <v>57.7</v>
      </c>
      <c r="D31" s="322">
        <f>+'Dramakan hosqer'!C41</f>
        <v>57.7</v>
      </c>
      <c r="E31" s="322">
        <f t="shared" si="0"/>
        <v>0</v>
      </c>
      <c r="F31" s="476"/>
    </row>
    <row r="32" spans="1:20" s="34" customFormat="1" ht="18" customHeight="1">
      <c r="A32" s="27">
        <v>7.2</v>
      </c>
      <c r="B32" s="31" t="s">
        <v>22</v>
      </c>
      <c r="C32" s="514">
        <v>5</v>
      </c>
      <c r="D32" s="322">
        <f>+'Dramakan hosqer'!C42</f>
        <v>5</v>
      </c>
      <c r="E32" s="322">
        <f t="shared" si="0"/>
        <v>0</v>
      </c>
      <c r="F32" s="476"/>
      <c r="G32" s="149"/>
      <c r="H32" s="135"/>
      <c r="I32" s="135"/>
      <c r="J32" s="135"/>
      <c r="K32" s="135"/>
      <c r="L32" s="135"/>
      <c r="M32" s="135"/>
      <c r="N32" s="141"/>
      <c r="O32" s="141"/>
      <c r="P32" s="141"/>
      <c r="Q32" s="141"/>
      <c r="R32" s="141"/>
      <c r="S32" s="141"/>
      <c r="T32" s="141"/>
    </row>
    <row r="33" spans="1:20" ht="18" customHeight="1">
      <c r="A33" s="27">
        <v>7.3</v>
      </c>
      <c r="B33" s="31" t="s">
        <v>23</v>
      </c>
      <c r="C33" s="514">
        <v>72</v>
      </c>
      <c r="D33" s="322">
        <f>+'Dramakan hosqer'!C43</f>
        <v>72</v>
      </c>
      <c r="E33" s="322">
        <f t="shared" si="0"/>
        <v>0</v>
      </c>
      <c r="F33" s="476"/>
      <c r="I33" s="151"/>
    </row>
    <row r="34" spans="1:20" s="72" customFormat="1" ht="18" hidden="1" customHeight="1">
      <c r="A34" s="74">
        <v>9</v>
      </c>
      <c r="B34" s="310" t="s">
        <v>24</v>
      </c>
      <c r="C34" s="513"/>
      <c r="D34" s="309">
        <f>+'Dramakan hosqer'!C44</f>
        <v>0</v>
      </c>
      <c r="E34" s="309">
        <f t="shared" si="0"/>
        <v>0</v>
      </c>
      <c r="F34" s="475"/>
      <c r="G34" s="147"/>
      <c r="H34" s="133"/>
      <c r="I34" s="133"/>
      <c r="J34" s="133"/>
      <c r="K34" s="133"/>
      <c r="L34" s="133"/>
      <c r="M34" s="133"/>
      <c r="N34" s="140"/>
      <c r="O34" s="140"/>
      <c r="P34" s="140"/>
      <c r="Q34" s="140"/>
      <c r="R34" s="140"/>
      <c r="S34" s="140"/>
      <c r="T34" s="140"/>
    </row>
    <row r="35" spans="1:20" s="72" customFormat="1" ht="18" customHeight="1">
      <c r="A35" s="74">
        <v>8</v>
      </c>
      <c r="B35" s="310" t="s">
        <v>30</v>
      </c>
      <c r="C35" s="513">
        <v>882</v>
      </c>
      <c r="D35" s="309">
        <f>+'Dramakan hosqer'!C45</f>
        <v>882</v>
      </c>
      <c r="E35" s="309">
        <f t="shared" si="0"/>
        <v>0</v>
      </c>
      <c r="F35" s="475"/>
      <c r="G35" s="52"/>
      <c r="H35" s="133"/>
      <c r="I35" s="133"/>
      <c r="J35" s="133"/>
      <c r="K35" s="133"/>
      <c r="L35" s="133"/>
      <c r="M35" s="133"/>
      <c r="N35" s="140"/>
      <c r="O35" s="140"/>
      <c r="P35" s="140"/>
      <c r="Q35" s="140"/>
      <c r="R35" s="140"/>
      <c r="S35" s="140"/>
      <c r="T35" s="140"/>
    </row>
    <row r="36" spans="1:20" s="72" customFormat="1" ht="18" customHeight="1">
      <c r="A36" s="74">
        <v>9</v>
      </c>
      <c r="B36" s="310" t="s">
        <v>25</v>
      </c>
      <c r="C36" s="513">
        <v>600</v>
      </c>
      <c r="D36" s="309">
        <f>+'Dramakan hosqer'!C46</f>
        <v>600</v>
      </c>
      <c r="E36" s="309">
        <f t="shared" si="0"/>
        <v>0</v>
      </c>
      <c r="F36" s="475"/>
      <c r="G36" s="147"/>
      <c r="H36" s="133"/>
      <c r="I36" s="133"/>
      <c r="J36" s="133"/>
      <c r="K36" s="133"/>
      <c r="L36" s="133"/>
      <c r="M36" s="133"/>
      <c r="N36" s="140"/>
      <c r="O36" s="140"/>
      <c r="P36" s="140"/>
      <c r="Q36" s="140"/>
      <c r="R36" s="140"/>
      <c r="S36" s="140"/>
      <c r="T36" s="140"/>
    </row>
    <row r="37" spans="1:20" s="72" customFormat="1" ht="18" customHeight="1">
      <c r="A37" s="74">
        <v>10</v>
      </c>
      <c r="B37" s="315" t="s">
        <v>75</v>
      </c>
      <c r="C37" s="513">
        <v>500</v>
      </c>
      <c r="D37" s="309">
        <f>+'Dramakan hosqer'!C47</f>
        <v>515</v>
      </c>
      <c r="E37" s="309">
        <f t="shared" si="0"/>
        <v>15</v>
      </c>
      <c r="F37" s="475"/>
      <c r="G37" s="147"/>
      <c r="H37" s="133"/>
      <c r="I37" s="133"/>
      <c r="J37" s="133"/>
      <c r="K37" s="133"/>
      <c r="L37" s="133"/>
      <c r="M37" s="133"/>
      <c r="N37" s="140"/>
      <c r="O37" s="140"/>
      <c r="P37" s="140"/>
      <c r="Q37" s="140"/>
      <c r="R37" s="140"/>
      <c r="S37" s="140"/>
      <c r="T37" s="140"/>
    </row>
    <row r="38" spans="1:20" s="72" customFormat="1" ht="18" customHeight="1">
      <c r="A38" s="74">
        <v>11</v>
      </c>
      <c r="B38" s="310" t="s">
        <v>48</v>
      </c>
      <c r="C38" s="513">
        <v>400</v>
      </c>
      <c r="D38" s="309">
        <f>+'Dramakan hosqer'!C48</f>
        <v>400</v>
      </c>
      <c r="E38" s="309">
        <f t="shared" si="0"/>
        <v>0</v>
      </c>
      <c r="F38" s="475"/>
      <c r="G38" s="147"/>
      <c r="H38" s="133"/>
      <c r="I38" s="133"/>
      <c r="J38" s="133"/>
      <c r="K38" s="133"/>
      <c r="L38" s="133"/>
      <c r="M38" s="133"/>
      <c r="N38" s="140"/>
      <c r="O38" s="140"/>
      <c r="P38" s="140"/>
      <c r="Q38" s="140"/>
      <c r="R38" s="140"/>
      <c r="S38" s="140"/>
      <c r="T38" s="140"/>
    </row>
    <row r="39" spans="1:20" s="72" customFormat="1" ht="18" customHeight="1">
      <c r="A39" s="74">
        <v>12</v>
      </c>
      <c r="B39" s="310" t="s">
        <v>121</v>
      </c>
      <c r="C39" s="513">
        <v>40</v>
      </c>
      <c r="D39" s="309">
        <f>+'Dramakan hosqer'!C49</f>
        <v>40</v>
      </c>
      <c r="E39" s="309">
        <f t="shared" si="0"/>
        <v>0</v>
      </c>
      <c r="F39" s="475"/>
      <c r="G39" s="147"/>
      <c r="H39" s="133"/>
      <c r="I39" s="133"/>
      <c r="J39" s="133"/>
      <c r="K39" s="133"/>
      <c r="L39" s="133"/>
      <c r="M39" s="133"/>
      <c r="N39" s="140"/>
      <c r="O39" s="140"/>
      <c r="P39" s="140"/>
      <c r="Q39" s="140"/>
      <c r="R39" s="140"/>
      <c r="S39" s="140"/>
      <c r="T39" s="140"/>
    </row>
    <row r="40" spans="1:20" s="72" customFormat="1" ht="18" customHeight="1">
      <c r="A40" s="74">
        <v>13</v>
      </c>
      <c r="B40" s="310" t="s">
        <v>122</v>
      </c>
      <c r="C40" s="513">
        <v>120</v>
      </c>
      <c r="D40" s="309">
        <f>+'Dramakan hosqer'!C50</f>
        <v>120</v>
      </c>
      <c r="E40" s="309">
        <f t="shared" si="0"/>
        <v>0</v>
      </c>
      <c r="F40" s="475"/>
      <c r="G40" s="147"/>
      <c r="H40" s="133"/>
      <c r="I40" s="133"/>
      <c r="J40" s="133"/>
      <c r="K40" s="133"/>
      <c r="L40" s="133"/>
      <c r="M40" s="133"/>
      <c r="N40" s="140"/>
      <c r="O40" s="140"/>
      <c r="P40" s="140"/>
      <c r="Q40" s="140"/>
      <c r="R40" s="140"/>
      <c r="S40" s="140"/>
      <c r="T40" s="140"/>
    </row>
    <row r="41" spans="1:20" s="72" customFormat="1" ht="18" customHeight="1">
      <c r="A41" s="74">
        <v>14</v>
      </c>
      <c r="B41" s="310" t="s">
        <v>26</v>
      </c>
      <c r="C41" s="513">
        <v>300</v>
      </c>
      <c r="D41" s="309">
        <f>+'Dramakan hosqer'!C51</f>
        <v>300</v>
      </c>
      <c r="E41" s="309">
        <f t="shared" si="0"/>
        <v>0</v>
      </c>
      <c r="F41" s="475"/>
      <c r="G41" s="147"/>
      <c r="H41" s="133"/>
      <c r="I41" s="133"/>
      <c r="J41" s="133"/>
      <c r="K41" s="133"/>
      <c r="L41" s="133"/>
      <c r="M41" s="133"/>
      <c r="N41" s="140"/>
      <c r="O41" s="140"/>
      <c r="P41" s="140"/>
      <c r="Q41" s="140"/>
      <c r="R41" s="140"/>
      <c r="S41" s="140"/>
      <c r="T41" s="140"/>
    </row>
    <row r="42" spans="1:20" s="72" customFormat="1" ht="18" customHeight="1">
      <c r="A42" s="74">
        <v>15</v>
      </c>
      <c r="B42" s="310" t="s">
        <v>27</v>
      </c>
      <c r="C42" s="513">
        <v>120</v>
      </c>
      <c r="D42" s="309">
        <f>+'Dramakan hosqer'!C52</f>
        <v>57</v>
      </c>
      <c r="E42" s="309">
        <f t="shared" si="0"/>
        <v>-63</v>
      </c>
      <c r="F42" s="475"/>
      <c r="G42" s="147"/>
      <c r="H42" s="133"/>
      <c r="I42" s="133"/>
      <c r="J42" s="133"/>
      <c r="K42" s="133"/>
      <c r="L42" s="133"/>
      <c r="M42" s="133"/>
      <c r="N42" s="140"/>
      <c r="O42" s="140"/>
      <c r="P42" s="140"/>
      <c r="Q42" s="140"/>
      <c r="R42" s="140"/>
      <c r="S42" s="140"/>
      <c r="T42" s="140"/>
    </row>
    <row r="43" spans="1:20" s="72" customFormat="1" ht="18" hidden="1" customHeight="1">
      <c r="A43" s="74">
        <v>18</v>
      </c>
      <c r="B43" s="310" t="s">
        <v>67</v>
      </c>
      <c r="C43" s="513"/>
      <c r="D43" s="309">
        <f>+'Dramakan hosqer'!C53</f>
        <v>0</v>
      </c>
      <c r="E43" s="309">
        <f t="shared" si="0"/>
        <v>0</v>
      </c>
      <c r="F43" s="475"/>
      <c r="G43" s="147"/>
      <c r="H43" s="133"/>
      <c r="I43" s="133"/>
      <c r="J43" s="133"/>
      <c r="K43" s="133"/>
      <c r="L43" s="133"/>
      <c r="M43" s="133"/>
      <c r="N43" s="140"/>
      <c r="O43" s="140"/>
      <c r="P43" s="140"/>
      <c r="Q43" s="140"/>
      <c r="R43" s="140"/>
      <c r="S43" s="140"/>
      <c r="T43" s="140"/>
    </row>
    <row r="44" spans="1:20" s="72" customFormat="1" ht="18" hidden="1" customHeight="1">
      <c r="A44" s="74">
        <v>19</v>
      </c>
      <c r="B44" s="310" t="s">
        <v>54</v>
      </c>
      <c r="C44" s="513"/>
      <c r="D44" s="309">
        <f>+'Dramakan hosqer'!C54</f>
        <v>0</v>
      </c>
      <c r="E44" s="309">
        <f t="shared" si="0"/>
        <v>0</v>
      </c>
      <c r="F44" s="475"/>
      <c r="G44" s="147"/>
      <c r="H44" s="133"/>
      <c r="I44" s="133"/>
      <c r="J44" s="133"/>
      <c r="K44" s="133"/>
      <c r="L44" s="133"/>
      <c r="M44" s="133"/>
      <c r="N44" s="140"/>
      <c r="O44" s="140"/>
      <c r="P44" s="140"/>
      <c r="Q44" s="140"/>
      <c r="R44" s="140"/>
      <c r="S44" s="140"/>
      <c r="T44" s="140"/>
    </row>
    <row r="45" spans="1:20" s="72" customFormat="1" ht="18" customHeight="1">
      <c r="A45" s="74">
        <v>16</v>
      </c>
      <c r="B45" s="310" t="s">
        <v>45</v>
      </c>
      <c r="C45" s="513">
        <v>150</v>
      </c>
      <c r="D45" s="309">
        <f>+'Dramakan hosqer'!C55</f>
        <v>150</v>
      </c>
      <c r="E45" s="309">
        <f t="shared" si="0"/>
        <v>0</v>
      </c>
      <c r="F45" s="475"/>
      <c r="G45" s="147"/>
      <c r="H45" s="133"/>
      <c r="I45" s="133"/>
      <c r="J45" s="133"/>
      <c r="K45" s="133"/>
      <c r="L45" s="133"/>
      <c r="M45" s="133"/>
      <c r="N45" s="140"/>
      <c r="O45" s="140"/>
      <c r="P45" s="140"/>
      <c r="Q45" s="140"/>
      <c r="R45" s="140"/>
      <c r="S45" s="140"/>
      <c r="T45" s="140"/>
    </row>
    <row r="46" spans="1:20" s="72" customFormat="1" ht="18" customHeight="1">
      <c r="A46" s="74">
        <v>17</v>
      </c>
      <c r="B46" s="310" t="s">
        <v>76</v>
      </c>
      <c r="C46" s="513">
        <v>100</v>
      </c>
      <c r="D46" s="309">
        <f>+'Dramakan hosqer'!C56</f>
        <v>50</v>
      </c>
      <c r="E46" s="309">
        <f t="shared" si="0"/>
        <v>-50</v>
      </c>
      <c r="F46" s="475"/>
      <c r="G46" s="147"/>
      <c r="H46" s="133"/>
      <c r="I46" s="133"/>
      <c r="J46" s="133"/>
      <c r="K46" s="133"/>
      <c r="L46" s="133"/>
      <c r="M46" s="133"/>
      <c r="N46" s="140"/>
      <c r="O46" s="140"/>
      <c r="P46" s="140"/>
      <c r="Q46" s="140"/>
      <c r="R46" s="140"/>
      <c r="S46" s="140"/>
      <c r="T46" s="140"/>
    </row>
    <row r="47" spans="1:20" s="72" customFormat="1" ht="18" customHeight="1">
      <c r="A47" s="74">
        <v>18</v>
      </c>
      <c r="B47" s="310" t="s">
        <v>77</v>
      </c>
      <c r="C47" s="513">
        <v>95</v>
      </c>
      <c r="D47" s="309">
        <f>+'Dramakan hosqer'!C57</f>
        <v>95</v>
      </c>
      <c r="E47" s="309">
        <f t="shared" si="0"/>
        <v>0</v>
      </c>
      <c r="F47" s="475"/>
      <c r="G47" s="52"/>
      <c r="H47" s="133"/>
      <c r="I47" s="133"/>
      <c r="J47" s="133"/>
      <c r="K47" s="133"/>
      <c r="L47" s="133"/>
      <c r="M47" s="133"/>
      <c r="N47" s="140"/>
      <c r="O47" s="140"/>
      <c r="P47" s="140"/>
      <c r="Q47" s="140"/>
      <c r="R47" s="140"/>
      <c r="S47" s="140"/>
      <c r="T47" s="140"/>
    </row>
    <row r="48" spans="1:20" s="72" customFormat="1" ht="18" customHeight="1">
      <c r="A48" s="74">
        <v>19</v>
      </c>
      <c r="B48" s="310" t="s">
        <v>46</v>
      </c>
      <c r="C48" s="513">
        <v>3</v>
      </c>
      <c r="D48" s="309">
        <f>+'Dramakan hosqer'!C58</f>
        <v>3</v>
      </c>
      <c r="E48" s="309">
        <f t="shared" si="0"/>
        <v>0</v>
      </c>
      <c r="F48" s="475"/>
      <c r="G48" s="147"/>
      <c r="H48" s="133"/>
      <c r="I48" s="133"/>
      <c r="J48" s="133"/>
      <c r="K48" s="133"/>
      <c r="L48" s="133"/>
      <c r="M48" s="133"/>
      <c r="N48" s="140"/>
      <c r="O48" s="140"/>
      <c r="P48" s="140"/>
      <c r="Q48" s="140"/>
      <c r="R48" s="140"/>
      <c r="S48" s="140"/>
      <c r="T48" s="140"/>
    </row>
    <row r="49" spans="1:20" s="72" customFormat="1" ht="18" customHeight="1">
      <c r="A49" s="74">
        <v>20</v>
      </c>
      <c r="B49" s="310" t="s">
        <v>123</v>
      </c>
      <c r="C49" s="513"/>
      <c r="D49" s="309">
        <f>+'Dramakan hosqer'!C59</f>
        <v>4.7</v>
      </c>
      <c r="E49" s="309">
        <f t="shared" si="0"/>
        <v>4.7</v>
      </c>
      <c r="F49" s="475"/>
      <c r="G49" s="147"/>
      <c r="H49" s="133"/>
      <c r="I49" s="133"/>
      <c r="J49" s="133"/>
      <c r="K49" s="133"/>
      <c r="L49" s="133"/>
      <c r="M49" s="133"/>
      <c r="N49" s="140"/>
      <c r="O49" s="140"/>
      <c r="P49" s="140"/>
      <c r="Q49" s="140"/>
      <c r="R49" s="140"/>
      <c r="S49" s="140"/>
      <c r="T49" s="140"/>
    </row>
    <row r="50" spans="1:20" s="72" customFormat="1" ht="18" hidden="1" customHeight="1">
      <c r="A50" s="74">
        <v>25</v>
      </c>
      <c r="B50" s="310" t="s">
        <v>47</v>
      </c>
      <c r="C50" s="513"/>
      <c r="D50" s="309">
        <f>+'Dramakan hosqer'!C60</f>
        <v>0</v>
      </c>
      <c r="E50" s="309">
        <f t="shared" si="0"/>
        <v>0</v>
      </c>
      <c r="F50" s="475"/>
      <c r="G50" s="147"/>
      <c r="H50" s="133"/>
      <c r="I50" s="133"/>
      <c r="J50" s="133"/>
      <c r="K50" s="133"/>
      <c r="L50" s="133"/>
      <c r="M50" s="133"/>
      <c r="N50" s="140"/>
      <c r="O50" s="140"/>
      <c r="P50" s="140"/>
      <c r="Q50" s="140"/>
      <c r="R50" s="140"/>
      <c r="S50" s="140"/>
      <c r="T50" s="140"/>
    </row>
    <row r="51" spans="1:20" s="72" customFormat="1" ht="18" hidden="1" customHeight="1">
      <c r="A51" s="74">
        <v>20</v>
      </c>
      <c r="B51" s="310" t="s">
        <v>64</v>
      </c>
      <c r="C51" s="513"/>
      <c r="D51" s="309">
        <f>+'Dramakan hosqer'!C61</f>
        <v>48</v>
      </c>
      <c r="E51" s="309">
        <f t="shared" si="0"/>
        <v>48</v>
      </c>
      <c r="F51" s="475"/>
      <c r="G51" s="147"/>
      <c r="H51" s="133"/>
      <c r="I51" s="133"/>
      <c r="J51" s="133"/>
      <c r="K51" s="133"/>
      <c r="L51" s="133"/>
      <c r="M51" s="133"/>
      <c r="N51" s="140"/>
      <c r="O51" s="140"/>
      <c r="P51" s="140"/>
      <c r="Q51" s="140"/>
      <c r="R51" s="140"/>
      <c r="S51" s="140"/>
      <c r="T51" s="140"/>
    </row>
    <row r="52" spans="1:20" s="72" customFormat="1" ht="18" hidden="1" customHeight="1">
      <c r="A52" s="74">
        <v>27</v>
      </c>
      <c r="B52" s="176" t="s">
        <v>78</v>
      </c>
      <c r="C52" s="513"/>
      <c r="D52" s="309">
        <f>+'Dramakan hosqer'!C62</f>
        <v>0</v>
      </c>
      <c r="E52" s="309">
        <f t="shared" si="0"/>
        <v>0</v>
      </c>
      <c r="F52" s="475"/>
      <c r="G52" s="147"/>
      <c r="H52" s="133"/>
      <c r="I52" s="133"/>
      <c r="J52" s="133"/>
      <c r="K52" s="133"/>
      <c r="L52" s="133"/>
      <c r="M52" s="133"/>
      <c r="N52" s="140"/>
      <c r="O52" s="140"/>
      <c r="P52" s="140"/>
      <c r="Q52" s="140"/>
      <c r="R52" s="140"/>
      <c r="S52" s="140"/>
      <c r="T52" s="140"/>
    </row>
    <row r="53" spans="1:20" s="72" customFormat="1" ht="18" customHeight="1">
      <c r="A53" s="74">
        <v>21</v>
      </c>
      <c r="B53" s="310" t="s">
        <v>157</v>
      </c>
      <c r="C53" s="513"/>
      <c r="D53" s="309">
        <f>+'Dramakan hosqer'!C63</f>
        <v>50</v>
      </c>
      <c r="E53" s="309">
        <f t="shared" si="0"/>
        <v>50</v>
      </c>
      <c r="F53" s="475" t="s">
        <v>274</v>
      </c>
      <c r="G53" s="147"/>
      <c r="H53" s="133"/>
      <c r="I53" s="133"/>
      <c r="J53" s="133"/>
      <c r="K53" s="133"/>
      <c r="L53" s="133"/>
      <c r="M53" s="133"/>
      <c r="N53" s="140"/>
      <c r="O53" s="140"/>
      <c r="P53" s="140"/>
      <c r="Q53" s="140"/>
      <c r="R53" s="140"/>
      <c r="S53" s="140"/>
      <c r="T53" s="140"/>
    </row>
    <row r="54" spans="1:20" s="72" customFormat="1" ht="18" customHeight="1">
      <c r="A54" s="74">
        <v>22</v>
      </c>
      <c r="B54" s="313" t="s">
        <v>272</v>
      </c>
      <c r="C54" s="513">
        <v>30</v>
      </c>
      <c r="D54" s="309">
        <f>+'Dramakan hosqer'!C64</f>
        <v>30</v>
      </c>
      <c r="E54" s="308">
        <f>D54-C54</f>
        <v>0</v>
      </c>
      <c r="F54" s="475"/>
      <c r="G54" s="147"/>
      <c r="H54" s="133"/>
      <c r="I54" s="133"/>
      <c r="J54" s="133"/>
      <c r="K54" s="133"/>
      <c r="L54" s="133"/>
      <c r="M54" s="133"/>
      <c r="N54" s="140"/>
      <c r="O54" s="140"/>
      <c r="P54" s="140"/>
      <c r="Q54" s="140"/>
      <c r="R54" s="140"/>
      <c r="S54" s="140"/>
      <c r="T54" s="140"/>
    </row>
    <row r="55" spans="1:20" s="72" customFormat="1" ht="18" hidden="1" customHeight="1">
      <c r="A55" s="74"/>
      <c r="B55" s="496"/>
      <c r="C55" s="513"/>
      <c r="D55" s="309"/>
      <c r="E55" s="308"/>
      <c r="F55" s="475"/>
      <c r="G55" s="147"/>
      <c r="H55" s="133"/>
      <c r="I55" s="133"/>
      <c r="J55" s="133"/>
      <c r="K55" s="133"/>
      <c r="L55" s="133"/>
      <c r="M55" s="133"/>
      <c r="N55" s="140"/>
      <c r="O55" s="140"/>
      <c r="P55" s="140"/>
      <c r="Q55" s="140"/>
      <c r="R55" s="140"/>
      <c r="S55" s="140"/>
      <c r="T55" s="140"/>
    </row>
    <row r="56" spans="1:20" s="72" customFormat="1" ht="18" hidden="1" customHeight="1">
      <c r="A56" s="74"/>
      <c r="B56" s="313"/>
      <c r="C56" s="513"/>
      <c r="D56" s="309"/>
      <c r="E56" s="308"/>
      <c r="F56" s="475"/>
      <c r="G56" s="147"/>
      <c r="H56" s="133"/>
      <c r="I56" s="133"/>
      <c r="J56" s="133"/>
      <c r="K56" s="133"/>
      <c r="L56" s="133"/>
      <c r="M56" s="133"/>
      <c r="N56" s="140"/>
      <c r="O56" s="140"/>
      <c r="P56" s="140"/>
      <c r="Q56" s="140"/>
      <c r="R56" s="140"/>
      <c r="S56" s="140"/>
      <c r="T56" s="140"/>
    </row>
    <row r="57" spans="1:20" s="72" customFormat="1" ht="18" customHeight="1">
      <c r="A57" s="74">
        <v>23</v>
      </c>
      <c r="B57" s="313" t="s">
        <v>271</v>
      </c>
      <c r="C57" s="513">
        <v>15</v>
      </c>
      <c r="D57" s="309">
        <f>+'Dramakan hosqer'!C65</f>
        <v>0</v>
      </c>
      <c r="E57" s="308">
        <f>D57-C57</f>
        <v>-15</v>
      </c>
      <c r="F57" s="475"/>
      <c r="G57" s="464"/>
      <c r="H57" s="133"/>
      <c r="I57" s="133"/>
      <c r="J57" s="133"/>
      <c r="K57" s="133"/>
      <c r="L57" s="133"/>
      <c r="M57" s="133"/>
      <c r="N57" s="140"/>
      <c r="O57" s="140"/>
      <c r="P57" s="140"/>
      <c r="Q57" s="140"/>
      <c r="R57" s="140"/>
      <c r="S57" s="140"/>
      <c r="T57" s="140"/>
    </row>
    <row r="58" spans="1:20" s="72" customFormat="1" ht="18" customHeight="1">
      <c r="A58" s="74">
        <v>24</v>
      </c>
      <c r="B58" s="316" t="s">
        <v>36</v>
      </c>
      <c r="C58" s="515">
        <f>SUM(C59:C61)</f>
        <v>15</v>
      </c>
      <c r="D58" s="309">
        <f>SUM(D59:D61)</f>
        <v>30</v>
      </c>
      <c r="E58" s="308">
        <f>D58-C58</f>
        <v>15</v>
      </c>
      <c r="F58" s="475"/>
      <c r="G58" s="147"/>
      <c r="H58" s="133"/>
      <c r="I58" s="133"/>
      <c r="J58" s="133"/>
      <c r="K58" s="133"/>
      <c r="L58" s="133"/>
      <c r="M58" s="133"/>
      <c r="N58" s="140"/>
      <c r="O58" s="140"/>
      <c r="P58" s="140"/>
      <c r="Q58" s="140"/>
      <c r="R58" s="140"/>
      <c r="S58" s="140"/>
      <c r="T58" s="140"/>
    </row>
    <row r="59" spans="1:20" s="173" customFormat="1" ht="18" hidden="1" customHeight="1">
      <c r="A59" s="15">
        <v>31.1</v>
      </c>
      <c r="B59" s="185" t="s">
        <v>37</v>
      </c>
      <c r="C59" s="514"/>
      <c r="D59" s="322">
        <f>+'Dramakan hosqer'!C67</f>
        <v>0</v>
      </c>
      <c r="E59" s="282">
        <f>D59-C59</f>
        <v>0</v>
      </c>
      <c r="F59" s="476"/>
      <c r="G59" s="186"/>
      <c r="H59" s="187"/>
      <c r="I59" s="187"/>
      <c r="J59" s="187"/>
      <c r="K59" s="187"/>
      <c r="L59" s="187"/>
      <c r="M59" s="187"/>
      <c r="N59" s="188"/>
      <c r="O59" s="188"/>
      <c r="P59" s="188"/>
      <c r="Q59" s="188"/>
      <c r="R59" s="188"/>
      <c r="S59" s="188"/>
      <c r="T59" s="188"/>
    </row>
    <row r="60" spans="1:20" s="173" customFormat="1" ht="18.75" hidden="1" customHeight="1">
      <c r="A60" s="15">
        <v>31.2</v>
      </c>
      <c r="B60" s="185" t="s">
        <v>49</v>
      </c>
      <c r="C60" s="514"/>
      <c r="D60" s="322">
        <f>+'Dramakan hosqer'!C68</f>
        <v>0</v>
      </c>
      <c r="E60" s="322">
        <f t="shared" si="0"/>
        <v>0</v>
      </c>
      <c r="F60" s="476"/>
      <c r="G60" s="189"/>
      <c r="H60" s="187"/>
      <c r="I60" s="187"/>
      <c r="J60" s="187"/>
      <c r="K60" s="187"/>
      <c r="L60" s="187"/>
      <c r="M60" s="187"/>
      <c r="N60" s="188"/>
      <c r="O60" s="188"/>
      <c r="P60" s="188"/>
      <c r="Q60" s="188"/>
      <c r="R60" s="188"/>
      <c r="S60" s="188"/>
      <c r="T60" s="188"/>
    </row>
    <row r="61" spans="1:20" s="173" customFormat="1" ht="18" customHeight="1">
      <c r="A61" s="15">
        <v>24.1</v>
      </c>
      <c r="B61" s="190" t="s">
        <v>85</v>
      </c>
      <c r="C61" s="514">
        <v>15</v>
      </c>
      <c r="D61" s="322">
        <f>+'Dramakan hosqer'!C69</f>
        <v>30</v>
      </c>
      <c r="E61" s="322">
        <f t="shared" si="0"/>
        <v>15</v>
      </c>
      <c r="F61" s="476"/>
      <c r="G61" s="189"/>
      <c r="H61" s="187"/>
      <c r="I61" s="187"/>
      <c r="J61" s="187"/>
      <c r="K61" s="187"/>
      <c r="L61" s="187"/>
      <c r="M61" s="187"/>
      <c r="N61" s="188"/>
      <c r="O61" s="188"/>
      <c r="P61" s="188"/>
      <c r="Q61" s="188"/>
      <c r="R61" s="188"/>
      <c r="S61" s="188"/>
      <c r="T61" s="188"/>
    </row>
    <row r="62" spans="1:20" s="72" customFormat="1" ht="18" customHeight="1">
      <c r="A62" s="80">
        <v>25</v>
      </c>
      <c r="B62" s="316" t="s">
        <v>38</v>
      </c>
      <c r="C62" s="513">
        <v>669.1</v>
      </c>
      <c r="D62" s="309">
        <f>+'Dramakan hosqer'!C70</f>
        <v>669.1</v>
      </c>
      <c r="E62" s="309">
        <f t="shared" si="0"/>
        <v>0</v>
      </c>
      <c r="F62" s="475"/>
      <c r="G62" s="147"/>
      <c r="H62" s="133"/>
      <c r="I62" s="133"/>
      <c r="J62" s="133"/>
      <c r="K62" s="133"/>
      <c r="L62" s="133"/>
      <c r="M62" s="133"/>
      <c r="N62" s="140"/>
      <c r="O62" s="140"/>
      <c r="P62" s="140"/>
      <c r="Q62" s="140"/>
      <c r="R62" s="140"/>
      <c r="S62" s="140"/>
      <c r="T62" s="140"/>
    </row>
    <row r="63" spans="1:20" s="72" customFormat="1" ht="18" hidden="1" customHeight="1">
      <c r="A63" s="80">
        <v>33</v>
      </c>
      <c r="B63" s="317" t="s">
        <v>86</v>
      </c>
      <c r="C63" s="513"/>
      <c r="D63" s="309">
        <f>+'Dramakan hosqer'!C71</f>
        <v>0</v>
      </c>
      <c r="E63" s="309">
        <f t="shared" si="0"/>
        <v>0</v>
      </c>
      <c r="F63" s="475"/>
      <c r="G63" s="147"/>
      <c r="H63" s="133"/>
      <c r="I63" s="133"/>
      <c r="J63" s="133"/>
      <c r="K63" s="133"/>
      <c r="L63" s="133"/>
      <c r="M63" s="133"/>
      <c r="N63" s="140"/>
      <c r="O63" s="140"/>
      <c r="P63" s="140"/>
      <c r="Q63" s="140"/>
      <c r="R63" s="140"/>
      <c r="S63" s="140"/>
      <c r="T63" s="140"/>
    </row>
    <row r="64" spans="1:20" s="72" customFormat="1" ht="21.75" customHeight="1">
      <c r="A64" s="184" t="s">
        <v>57</v>
      </c>
      <c r="B64" s="14" t="s">
        <v>60</v>
      </c>
      <c r="C64" s="512">
        <f>+C65+C72</f>
        <v>210</v>
      </c>
      <c r="D64" s="318">
        <f>+D65+D72</f>
        <v>390</v>
      </c>
      <c r="E64" s="318">
        <f t="shared" si="0"/>
        <v>180</v>
      </c>
      <c r="F64" s="474"/>
      <c r="G64" s="147"/>
      <c r="H64" s="133"/>
      <c r="I64" s="133"/>
      <c r="J64" s="133"/>
      <c r="K64" s="133"/>
      <c r="L64" s="133"/>
      <c r="M64" s="133"/>
      <c r="N64" s="140"/>
      <c r="O64" s="140"/>
      <c r="P64" s="140"/>
      <c r="Q64" s="140"/>
      <c r="R64" s="140"/>
      <c r="S64" s="140"/>
      <c r="T64" s="140"/>
    </row>
    <row r="65" spans="1:20" s="72" customFormat="1" ht="24" customHeight="1">
      <c r="A65" s="80">
        <v>1</v>
      </c>
      <c r="B65" s="319" t="s">
        <v>90</v>
      </c>
      <c r="C65" s="515">
        <f>SUM(C66:C71)</f>
        <v>210</v>
      </c>
      <c r="D65" s="309">
        <f>SUM(D66:D71)</f>
        <v>390</v>
      </c>
      <c r="E65" s="309">
        <f t="shared" si="0"/>
        <v>180</v>
      </c>
      <c r="F65" s="475"/>
      <c r="G65" s="147"/>
      <c r="H65" s="133"/>
      <c r="I65" s="133"/>
      <c r="J65" s="133"/>
      <c r="K65" s="133"/>
      <c r="L65" s="133"/>
      <c r="M65" s="133"/>
      <c r="N65" s="140"/>
      <c r="O65" s="140"/>
      <c r="P65" s="140"/>
      <c r="Q65" s="140"/>
      <c r="R65" s="140"/>
      <c r="S65" s="140"/>
      <c r="T65" s="140"/>
    </row>
    <row r="66" spans="1:20" s="72" customFormat="1" ht="18" hidden="1" customHeight="1">
      <c r="A66" s="80">
        <v>1.1000000000000001</v>
      </c>
      <c r="B66" s="320" t="s">
        <v>87</v>
      </c>
      <c r="C66" s="513"/>
      <c r="D66" s="309">
        <f>+'Dramakan hosqer'!C74</f>
        <v>0</v>
      </c>
      <c r="E66" s="309">
        <f t="shared" ref="E66:E79" si="1">D66-C66</f>
        <v>0</v>
      </c>
      <c r="F66" s="475"/>
      <c r="G66" s="147"/>
      <c r="H66" s="133"/>
      <c r="I66" s="133"/>
      <c r="J66" s="133"/>
      <c r="K66" s="133"/>
      <c r="L66" s="133"/>
      <c r="M66" s="133"/>
      <c r="N66" s="140"/>
      <c r="O66" s="140"/>
      <c r="P66" s="140"/>
      <c r="Q66" s="140"/>
      <c r="R66" s="140"/>
      <c r="S66" s="140"/>
      <c r="T66" s="140"/>
    </row>
    <row r="67" spans="1:20" s="72" customFormat="1" ht="17.25" customHeight="1">
      <c r="A67" s="80">
        <v>1.1000000000000001</v>
      </c>
      <c r="B67" s="320" t="s">
        <v>88</v>
      </c>
      <c r="C67" s="513">
        <v>210</v>
      </c>
      <c r="D67" s="309">
        <f>+'Dramakan hosqer'!C75</f>
        <v>230</v>
      </c>
      <c r="E67" s="309">
        <f>D67-C67</f>
        <v>20</v>
      </c>
      <c r="F67" s="475"/>
      <c r="G67" s="147"/>
      <c r="H67" s="133"/>
      <c r="I67" s="133"/>
      <c r="J67" s="133"/>
      <c r="K67" s="133"/>
      <c r="L67" s="133"/>
      <c r="M67" s="133"/>
      <c r="N67" s="140"/>
      <c r="O67" s="140"/>
      <c r="P67" s="140"/>
      <c r="Q67" s="140"/>
      <c r="R67" s="140"/>
      <c r="S67" s="140"/>
      <c r="T67" s="140"/>
    </row>
    <row r="68" spans="1:20" s="72" customFormat="1" ht="18" customHeight="1">
      <c r="A68" s="80">
        <v>1.2</v>
      </c>
      <c r="B68" s="320" t="s">
        <v>89</v>
      </c>
      <c r="C68" s="513"/>
      <c r="D68" s="309">
        <f>+'Dramakan hosqer'!C76</f>
        <v>160</v>
      </c>
      <c r="E68" s="309">
        <f t="shared" si="1"/>
        <v>160</v>
      </c>
      <c r="F68" s="475" t="s">
        <v>273</v>
      </c>
      <c r="G68" s="147"/>
      <c r="H68" s="133"/>
      <c r="I68" s="133"/>
      <c r="J68" s="133"/>
      <c r="K68" s="133"/>
      <c r="L68" s="133"/>
      <c r="M68" s="133"/>
      <c r="N68" s="140"/>
      <c r="O68" s="140"/>
      <c r="P68" s="140"/>
      <c r="Q68" s="140"/>
      <c r="R68" s="140"/>
      <c r="S68" s="140"/>
      <c r="T68" s="140"/>
    </row>
    <row r="69" spans="1:20" s="72" customFormat="1" ht="18" hidden="1" customHeight="1">
      <c r="A69" s="80">
        <v>1.4</v>
      </c>
      <c r="B69" s="320" t="s">
        <v>65</v>
      </c>
      <c r="C69" s="513"/>
      <c r="D69" s="309">
        <f>+'Dramakan hosqer'!C77</f>
        <v>0</v>
      </c>
      <c r="E69" s="309">
        <f t="shared" si="1"/>
        <v>0</v>
      </c>
      <c r="F69" s="475"/>
      <c r="G69" s="147"/>
      <c r="H69" s="133"/>
      <c r="I69" s="133"/>
      <c r="J69" s="133"/>
      <c r="K69" s="133"/>
      <c r="L69" s="133"/>
      <c r="M69" s="133"/>
      <c r="N69" s="140"/>
      <c r="O69" s="140"/>
      <c r="P69" s="140"/>
      <c r="Q69" s="140"/>
      <c r="R69" s="140"/>
      <c r="S69" s="140"/>
      <c r="T69" s="140"/>
    </row>
    <row r="70" spans="1:20" s="72" customFormat="1" ht="18" hidden="1" customHeight="1">
      <c r="A70" s="80">
        <v>1.5</v>
      </c>
      <c r="B70" s="321" t="s">
        <v>66</v>
      </c>
      <c r="C70" s="513"/>
      <c r="D70" s="308">
        <f>+'Dramakan hosqer'!C78</f>
        <v>0</v>
      </c>
      <c r="E70" s="308">
        <f>D70-C70</f>
        <v>0</v>
      </c>
      <c r="F70" s="475"/>
      <c r="G70" s="147"/>
      <c r="H70" s="133"/>
      <c r="I70" s="133"/>
      <c r="J70" s="133"/>
      <c r="K70" s="133"/>
      <c r="L70" s="133"/>
      <c r="M70" s="133"/>
      <c r="N70" s="140"/>
      <c r="O70" s="140"/>
      <c r="P70" s="140"/>
      <c r="Q70" s="140"/>
      <c r="R70" s="140"/>
      <c r="S70" s="140"/>
      <c r="T70" s="140"/>
    </row>
    <row r="71" spans="1:20" s="81" customFormat="1" ht="18" hidden="1" customHeight="1">
      <c r="A71" s="80">
        <v>1.6</v>
      </c>
      <c r="B71" s="321">
        <f>+'Dramakan hosqer'!B79</f>
        <v>0</v>
      </c>
      <c r="C71" s="513"/>
      <c r="D71" s="308">
        <f>+'Dramakan hosqer'!C79</f>
        <v>0</v>
      </c>
      <c r="E71" s="308">
        <f>D71-C71</f>
        <v>0</v>
      </c>
      <c r="F71" s="475"/>
      <c r="G71" s="465" t="s">
        <v>125</v>
      </c>
      <c r="H71" s="133"/>
      <c r="I71" s="133"/>
      <c r="J71" s="133"/>
      <c r="K71" s="133"/>
      <c r="L71" s="133"/>
      <c r="M71" s="133"/>
      <c r="N71" s="140"/>
      <c r="O71" s="140"/>
      <c r="P71" s="140"/>
      <c r="Q71" s="140"/>
      <c r="R71" s="140"/>
      <c r="S71" s="140"/>
      <c r="T71" s="140"/>
    </row>
    <row r="72" spans="1:20" s="81" customFormat="1" ht="39.75" hidden="1" customHeight="1">
      <c r="A72" s="80">
        <v>2</v>
      </c>
      <c r="B72" s="320" t="s">
        <v>91</v>
      </c>
      <c r="C72" s="515">
        <f>SUM(C73:C75)</f>
        <v>0</v>
      </c>
      <c r="D72" s="309">
        <f>SUM(D73:D75)</f>
        <v>0</v>
      </c>
      <c r="E72" s="308">
        <f>D72-C72</f>
        <v>0</v>
      </c>
      <c r="F72" s="475"/>
      <c r="G72" s="119"/>
      <c r="H72" s="133"/>
      <c r="I72" s="133"/>
      <c r="J72" s="133"/>
      <c r="K72" s="133"/>
      <c r="L72" s="133"/>
      <c r="M72" s="133"/>
      <c r="N72" s="140"/>
      <c r="O72" s="140"/>
      <c r="P72" s="140"/>
      <c r="Q72" s="140"/>
      <c r="R72" s="140"/>
      <c r="S72" s="140"/>
      <c r="T72" s="140"/>
    </row>
    <row r="73" spans="1:20" s="107" customFormat="1" ht="18.75" hidden="1" customHeight="1">
      <c r="A73" s="80">
        <v>2.1</v>
      </c>
      <c r="B73" s="319" t="s">
        <v>62</v>
      </c>
      <c r="C73" s="513"/>
      <c r="D73" s="309">
        <f>+'Dramakan hosqer'!C81</f>
        <v>0</v>
      </c>
      <c r="E73" s="309">
        <f t="shared" si="1"/>
        <v>0</v>
      </c>
      <c r="F73" s="475"/>
      <c r="G73" s="198"/>
      <c r="H73" s="124"/>
      <c r="I73" s="115"/>
      <c r="J73" s="115"/>
      <c r="K73" s="115"/>
      <c r="L73" s="115"/>
      <c r="M73" s="115"/>
      <c r="N73" s="115"/>
      <c r="O73" s="106"/>
      <c r="P73" s="106"/>
      <c r="Q73" s="106"/>
    </row>
    <row r="74" spans="1:20" s="72" customFormat="1" ht="19.5" hidden="1" customHeight="1">
      <c r="A74" s="80">
        <v>2.2000000000000002</v>
      </c>
      <c r="B74" s="319" t="s">
        <v>61</v>
      </c>
      <c r="C74" s="513"/>
      <c r="D74" s="309">
        <f>+'Dramakan hosqer'!C82</f>
        <v>0</v>
      </c>
      <c r="E74" s="309">
        <f t="shared" si="1"/>
        <v>0</v>
      </c>
      <c r="F74" s="475"/>
      <c r="G74" s="147"/>
      <c r="H74" s="133"/>
      <c r="I74" s="133"/>
      <c r="J74" s="133"/>
      <c r="K74" s="133"/>
      <c r="L74" s="133"/>
      <c r="M74" s="133"/>
      <c r="N74" s="140"/>
      <c r="O74" s="140"/>
      <c r="P74" s="140"/>
      <c r="Q74" s="140"/>
      <c r="R74" s="140"/>
      <c r="S74" s="140"/>
      <c r="T74" s="140"/>
    </row>
    <row r="75" spans="1:20" s="72" customFormat="1" ht="18" hidden="1" customHeight="1">
      <c r="A75" s="80">
        <v>2.2999999999999998</v>
      </c>
      <c r="B75" s="319" t="s">
        <v>50</v>
      </c>
      <c r="C75" s="513"/>
      <c r="D75" s="309">
        <f>+'Dramakan hosqer'!C83</f>
        <v>0</v>
      </c>
      <c r="E75" s="309">
        <f t="shared" si="1"/>
        <v>0</v>
      </c>
      <c r="F75" s="475"/>
      <c r="G75" s="147"/>
      <c r="H75" s="133"/>
      <c r="I75" s="133"/>
      <c r="J75" s="133"/>
      <c r="K75" s="133"/>
      <c r="L75" s="133"/>
      <c r="M75" s="133"/>
      <c r="N75" s="140"/>
      <c r="O75" s="140"/>
      <c r="P75" s="140"/>
      <c r="Q75" s="140"/>
      <c r="R75" s="140"/>
      <c r="S75" s="140"/>
      <c r="T75" s="140"/>
    </row>
    <row r="76" spans="1:20" s="72" customFormat="1" ht="38.25" hidden="1" customHeight="1">
      <c r="A76" s="184" t="s">
        <v>58</v>
      </c>
      <c r="B76" s="14" t="s">
        <v>154</v>
      </c>
      <c r="C76" s="512">
        <f>SUM(C77:C78)</f>
        <v>0</v>
      </c>
      <c r="D76" s="318">
        <f>SUM(D77:D78)</f>
        <v>0</v>
      </c>
      <c r="E76" s="318">
        <f t="shared" si="1"/>
        <v>0</v>
      </c>
      <c r="F76" s="474"/>
      <c r="G76" s="147"/>
      <c r="H76" s="133"/>
      <c r="I76" s="133"/>
      <c r="J76" s="133"/>
      <c r="K76" s="133"/>
      <c r="L76" s="133"/>
      <c r="M76" s="133"/>
      <c r="N76" s="140"/>
      <c r="O76" s="140"/>
      <c r="P76" s="140"/>
      <c r="Q76" s="140"/>
      <c r="R76" s="140"/>
      <c r="S76" s="140"/>
      <c r="T76" s="140"/>
    </row>
    <row r="77" spans="1:20" s="72" customFormat="1" ht="18" hidden="1" customHeight="1">
      <c r="A77" s="80">
        <v>1</v>
      </c>
      <c r="B77" s="314" t="str">
        <f>+'Dramakan hosqer'!B85</f>
        <v>Սննդի գծով</v>
      </c>
      <c r="C77" s="513"/>
      <c r="D77" s="309">
        <f>+'Dramakan hosqer'!C85</f>
        <v>0</v>
      </c>
      <c r="E77" s="308">
        <f>D77-C77</f>
        <v>0</v>
      </c>
      <c r="F77" s="475"/>
      <c r="G77" s="147"/>
      <c r="H77" s="133"/>
      <c r="I77" s="133"/>
      <c r="J77" s="133"/>
      <c r="K77" s="133"/>
      <c r="L77" s="133"/>
      <c r="M77" s="133"/>
      <c r="N77" s="140"/>
      <c r="O77" s="140"/>
      <c r="P77" s="140"/>
      <c r="Q77" s="140"/>
      <c r="R77" s="140"/>
      <c r="S77" s="140"/>
      <c r="T77" s="140"/>
    </row>
    <row r="78" spans="1:20" s="79" customFormat="1" ht="18" hidden="1" customHeight="1">
      <c r="A78" s="80">
        <v>2</v>
      </c>
      <c r="B78" s="314">
        <f>+'Dramakan hosqer'!B86</f>
        <v>0</v>
      </c>
      <c r="C78" s="513"/>
      <c r="D78" s="309">
        <f>+'Dramakan hosqer'!C86</f>
        <v>0</v>
      </c>
      <c r="E78" s="308">
        <f>D78-C78</f>
        <v>0</v>
      </c>
      <c r="F78" s="475"/>
      <c r="G78" s="119"/>
      <c r="H78" s="118"/>
      <c r="I78" s="118"/>
      <c r="J78" s="118"/>
      <c r="K78" s="118"/>
      <c r="L78" s="118"/>
      <c r="M78" s="118"/>
      <c r="N78" s="113"/>
      <c r="O78" s="113"/>
      <c r="P78" s="113"/>
      <c r="Q78" s="113"/>
      <c r="R78" s="113"/>
      <c r="S78" s="113"/>
      <c r="T78" s="113"/>
    </row>
    <row r="79" spans="1:20" s="41" customFormat="1" ht="43.5" customHeight="1">
      <c r="A79" s="13" t="s">
        <v>39</v>
      </c>
      <c r="B79" s="14" t="s">
        <v>40</v>
      </c>
      <c r="C79" s="512">
        <f>C6+C7-C19</f>
        <v>3562.4000000000087</v>
      </c>
      <c r="D79" s="318">
        <f>D6+D7-D19</f>
        <v>7358.4000000000087</v>
      </c>
      <c r="E79" s="318">
        <f t="shared" si="1"/>
        <v>3796</v>
      </c>
      <c r="F79" s="474"/>
      <c r="G79" s="150"/>
      <c r="H79" s="136"/>
      <c r="I79" s="136"/>
      <c r="J79" s="136"/>
      <c r="K79" s="136"/>
      <c r="L79" s="136"/>
      <c r="M79" s="136"/>
      <c r="N79" s="142"/>
      <c r="O79" s="142"/>
      <c r="P79" s="142"/>
      <c r="Q79" s="142"/>
      <c r="R79" s="142"/>
      <c r="S79" s="142"/>
      <c r="T79" s="142"/>
    </row>
    <row r="80" spans="1:20" s="23" customFormat="1" ht="46.5" hidden="1" customHeight="1">
      <c r="A80" s="38"/>
      <c r="B80" s="21"/>
      <c r="C80" s="507"/>
      <c r="D80" s="38"/>
      <c r="E80" s="38"/>
      <c r="F80" s="470"/>
      <c r="G80" s="145"/>
      <c r="H80" s="130"/>
      <c r="I80" s="130"/>
      <c r="J80" s="130"/>
      <c r="K80" s="130"/>
      <c r="L80" s="130"/>
      <c r="M80" s="130"/>
      <c r="N80" s="138"/>
      <c r="O80" s="138"/>
      <c r="P80" s="138"/>
      <c r="Q80" s="138"/>
      <c r="R80" s="138"/>
      <c r="S80" s="138"/>
      <c r="T80" s="138"/>
    </row>
    <row r="81" spans="1:20" s="23" customFormat="1" ht="25.5" hidden="1" customHeight="1">
      <c r="B81" s="19" t="s">
        <v>2</v>
      </c>
      <c r="C81" s="503"/>
      <c r="D81" s="587" t="str">
        <f>+'Ekamut-caxs'!C72</f>
        <v>Ն.Բաղրամյան</v>
      </c>
      <c r="E81" s="588"/>
      <c r="F81" s="462"/>
      <c r="G81" s="145"/>
      <c r="H81" s="130"/>
      <c r="I81" s="130"/>
      <c r="J81" s="130"/>
      <c r="K81" s="130"/>
      <c r="L81" s="130"/>
      <c r="M81" s="130"/>
      <c r="N81" s="138"/>
      <c r="O81" s="138"/>
      <c r="P81" s="138"/>
      <c r="Q81" s="138"/>
      <c r="R81" s="138"/>
      <c r="S81" s="138"/>
      <c r="T81" s="138"/>
    </row>
    <row r="82" spans="1:20" ht="13.5" hidden="1" customHeight="1">
      <c r="A82" s="23"/>
      <c r="B82" s="23" t="s">
        <v>4</v>
      </c>
      <c r="C82" s="510"/>
      <c r="D82" s="586" t="s">
        <v>95</v>
      </c>
      <c r="E82" s="586"/>
      <c r="F82" s="477"/>
    </row>
    <row r="83" spans="1:20" s="20" customFormat="1" ht="22.5" hidden="1" customHeight="1">
      <c r="A83" s="21"/>
      <c r="B83" s="41" t="s">
        <v>6</v>
      </c>
      <c r="C83" s="503"/>
      <c r="D83" s="588" t="str">
        <f>+'Ekamut-caxs'!C74</f>
        <v>Ս.Սահակյան</v>
      </c>
      <c r="E83" s="588"/>
      <c r="F83" s="462"/>
      <c r="G83" s="143"/>
      <c r="H83" s="129"/>
      <c r="I83" s="129"/>
      <c r="J83" s="129"/>
      <c r="K83" s="129"/>
      <c r="L83" s="129"/>
      <c r="M83" s="129"/>
      <c r="N83" s="137"/>
      <c r="O83" s="137"/>
      <c r="P83" s="137"/>
      <c r="Q83" s="137"/>
      <c r="R83" s="137"/>
      <c r="S83" s="137"/>
      <c r="T83" s="137"/>
    </row>
    <row r="84" spans="1:20" s="20" customFormat="1" ht="12" hidden="1" customHeight="1">
      <c r="A84" s="21"/>
      <c r="B84" s="21"/>
      <c r="C84" s="503"/>
      <c r="D84" s="586" t="s">
        <v>95</v>
      </c>
      <c r="E84" s="586"/>
      <c r="F84" s="477"/>
      <c r="G84" s="143"/>
      <c r="H84" s="129"/>
      <c r="I84" s="129"/>
      <c r="J84" s="129"/>
      <c r="K84" s="129"/>
      <c r="L84" s="129"/>
      <c r="M84" s="129"/>
      <c r="N84" s="137"/>
      <c r="O84" s="137"/>
      <c r="P84" s="137"/>
      <c r="Q84" s="137"/>
      <c r="R84" s="137"/>
      <c r="S84" s="137"/>
      <c r="T84" s="137"/>
    </row>
    <row r="85" spans="1:20" s="20" customFormat="1" hidden="1">
      <c r="A85" s="21"/>
      <c r="B85" s="174" t="s">
        <v>1</v>
      </c>
      <c r="C85" s="503"/>
      <c r="D85" s="21"/>
      <c r="E85" s="21"/>
      <c r="F85" s="472"/>
      <c r="G85" s="143"/>
      <c r="H85" s="129"/>
      <c r="I85" s="129"/>
      <c r="J85" s="129"/>
      <c r="K85" s="129"/>
      <c r="L85" s="129"/>
      <c r="M85" s="129"/>
      <c r="N85" s="137"/>
      <c r="O85" s="137"/>
      <c r="P85" s="137"/>
      <c r="Q85" s="137"/>
      <c r="R85" s="137"/>
      <c r="S85" s="137"/>
      <c r="T85" s="137"/>
    </row>
    <row r="86" spans="1:20" s="20" customFormat="1">
      <c r="C86" s="509"/>
      <c r="F86" s="24"/>
      <c r="G86" s="143"/>
      <c r="H86" s="129"/>
      <c r="I86" s="129"/>
      <c r="J86" s="129"/>
      <c r="K86" s="129"/>
      <c r="L86" s="129"/>
      <c r="M86" s="129"/>
      <c r="N86" s="137"/>
      <c r="O86" s="137"/>
      <c r="P86" s="137"/>
      <c r="Q86" s="137"/>
      <c r="R86" s="137"/>
      <c r="S86" s="137"/>
      <c r="T86" s="137"/>
    </row>
    <row r="87" spans="1:20" s="20" customFormat="1">
      <c r="C87" s="509"/>
      <c r="F87" s="24"/>
      <c r="G87" s="143"/>
      <c r="H87" s="129"/>
      <c r="I87" s="129"/>
      <c r="J87" s="129"/>
      <c r="K87" s="129"/>
      <c r="L87" s="129"/>
      <c r="M87" s="129"/>
      <c r="N87" s="137"/>
      <c r="O87" s="137"/>
      <c r="P87" s="137"/>
      <c r="Q87" s="137"/>
      <c r="R87" s="137"/>
      <c r="S87" s="137"/>
      <c r="T87" s="137"/>
    </row>
    <row r="88" spans="1:20" s="20" customFormat="1">
      <c r="C88" s="509"/>
      <c r="F88" s="24"/>
      <c r="G88" s="143"/>
      <c r="H88" s="129"/>
      <c r="I88" s="129"/>
      <c r="J88" s="129"/>
      <c r="K88" s="129"/>
      <c r="L88" s="129"/>
      <c r="M88" s="129"/>
      <c r="N88" s="137"/>
      <c r="O88" s="137"/>
      <c r="P88" s="137"/>
      <c r="Q88" s="137"/>
      <c r="R88" s="137"/>
      <c r="S88" s="137"/>
      <c r="T88" s="137"/>
    </row>
    <row r="89" spans="1:20" s="20" customFormat="1">
      <c r="C89" s="509"/>
      <c r="F89" s="24"/>
      <c r="G89" s="143"/>
      <c r="H89" s="129"/>
      <c r="I89" s="129"/>
      <c r="J89" s="129"/>
      <c r="K89" s="129"/>
      <c r="L89" s="129"/>
      <c r="M89" s="129"/>
      <c r="N89" s="137"/>
      <c r="O89" s="137"/>
      <c r="P89" s="137"/>
      <c r="Q89" s="137"/>
      <c r="R89" s="137"/>
      <c r="S89" s="137"/>
      <c r="T89" s="137"/>
    </row>
    <row r="90" spans="1:20" s="20" customFormat="1">
      <c r="C90" s="509"/>
      <c r="F90" s="24"/>
      <c r="G90" s="143"/>
      <c r="H90" s="129"/>
      <c r="I90" s="129"/>
      <c r="J90" s="129"/>
      <c r="K90" s="129"/>
      <c r="L90" s="129"/>
      <c r="M90" s="129"/>
      <c r="N90" s="137"/>
      <c r="O90" s="137"/>
      <c r="P90" s="137"/>
      <c r="Q90" s="137"/>
      <c r="R90" s="137"/>
      <c r="S90" s="137"/>
      <c r="T90" s="137"/>
    </row>
    <row r="91" spans="1:20" s="20" customFormat="1">
      <c r="C91" s="509"/>
      <c r="F91" s="24"/>
      <c r="G91" s="143"/>
      <c r="H91" s="129"/>
      <c r="I91" s="129"/>
      <c r="J91" s="129"/>
      <c r="K91" s="129"/>
      <c r="L91" s="129"/>
      <c r="M91" s="129"/>
      <c r="N91" s="137"/>
      <c r="O91" s="137"/>
      <c r="P91" s="137"/>
      <c r="Q91" s="137"/>
      <c r="R91" s="137"/>
      <c r="S91" s="137"/>
      <c r="T91" s="137"/>
    </row>
    <row r="92" spans="1:20" s="20" customFormat="1">
      <c r="C92" s="509"/>
      <c r="F92" s="24"/>
      <c r="G92" s="143"/>
      <c r="H92" s="129"/>
      <c r="I92" s="129"/>
      <c r="J92" s="129"/>
      <c r="K92" s="129"/>
      <c r="L92" s="129"/>
      <c r="M92" s="129"/>
      <c r="N92" s="137"/>
      <c r="O92" s="137"/>
      <c r="P92" s="137"/>
      <c r="Q92" s="137"/>
      <c r="R92" s="137"/>
      <c r="S92" s="137"/>
      <c r="T92" s="137"/>
    </row>
    <row r="93" spans="1:20" s="20" customFormat="1">
      <c r="C93" s="509"/>
      <c r="F93" s="24"/>
      <c r="G93" s="143"/>
      <c r="H93" s="129"/>
      <c r="I93" s="129"/>
      <c r="J93" s="129"/>
      <c r="K93" s="129"/>
      <c r="L93" s="129"/>
      <c r="M93" s="129"/>
      <c r="N93" s="137"/>
      <c r="O93" s="137"/>
      <c r="P93" s="137"/>
      <c r="Q93" s="137"/>
      <c r="R93" s="137"/>
      <c r="S93" s="137"/>
      <c r="T93" s="137"/>
    </row>
    <row r="94" spans="1:20" s="20" customFormat="1">
      <c r="C94" s="509"/>
      <c r="F94" s="24"/>
      <c r="G94" s="143"/>
      <c r="H94" s="129"/>
      <c r="I94" s="129"/>
      <c r="J94" s="129"/>
      <c r="K94" s="129"/>
      <c r="L94" s="129"/>
      <c r="M94" s="129"/>
      <c r="N94" s="137"/>
      <c r="O94" s="137"/>
      <c r="P94" s="137"/>
      <c r="Q94" s="137"/>
      <c r="R94" s="137"/>
      <c r="S94" s="137"/>
      <c r="T94" s="137"/>
    </row>
    <row r="95" spans="1:20" s="20" customFormat="1">
      <c r="C95" s="509"/>
      <c r="F95" s="24"/>
      <c r="G95" s="143"/>
      <c r="H95" s="129"/>
      <c r="I95" s="129"/>
      <c r="J95" s="129"/>
      <c r="K95" s="129"/>
      <c r="L95" s="129"/>
      <c r="M95" s="129"/>
      <c r="N95" s="137"/>
      <c r="O95" s="137"/>
      <c r="P95" s="137"/>
      <c r="Q95" s="137"/>
      <c r="R95" s="137"/>
      <c r="S95" s="137"/>
      <c r="T95" s="137"/>
    </row>
    <row r="96" spans="1:20" s="20" customFormat="1">
      <c r="C96" s="509"/>
      <c r="F96" s="24"/>
      <c r="G96" s="143"/>
      <c r="H96" s="129"/>
      <c r="I96" s="129"/>
      <c r="J96" s="129"/>
      <c r="K96" s="129"/>
      <c r="L96" s="129"/>
      <c r="M96" s="129"/>
      <c r="N96" s="137"/>
      <c r="O96" s="137"/>
      <c r="P96" s="137"/>
      <c r="Q96" s="137"/>
      <c r="R96" s="137"/>
      <c r="S96" s="137"/>
      <c r="T96" s="137"/>
    </row>
    <row r="97" spans="3:20" s="20" customFormat="1">
      <c r="C97" s="509"/>
      <c r="F97" s="24"/>
      <c r="G97" s="143"/>
      <c r="H97" s="129"/>
      <c r="I97" s="129"/>
      <c r="J97" s="129"/>
      <c r="K97" s="129"/>
      <c r="L97" s="129"/>
      <c r="M97" s="129"/>
      <c r="N97" s="137"/>
      <c r="O97" s="137"/>
      <c r="P97" s="137"/>
      <c r="Q97" s="137"/>
      <c r="R97" s="137"/>
      <c r="S97" s="137"/>
      <c r="T97" s="137"/>
    </row>
    <row r="98" spans="3:20" s="20" customFormat="1">
      <c r="C98" s="509"/>
      <c r="F98" s="24"/>
      <c r="G98" s="143"/>
      <c r="H98" s="129"/>
      <c r="I98" s="129"/>
      <c r="J98" s="129"/>
      <c r="K98" s="129"/>
      <c r="L98" s="129"/>
      <c r="M98" s="129"/>
      <c r="N98" s="137"/>
      <c r="O98" s="137"/>
      <c r="P98" s="137"/>
      <c r="Q98" s="137"/>
      <c r="R98" s="137"/>
      <c r="S98" s="137"/>
      <c r="T98" s="137"/>
    </row>
    <row r="99" spans="3:20" s="20" customFormat="1">
      <c r="C99" s="509"/>
      <c r="F99" s="24"/>
      <c r="G99" s="143"/>
      <c r="H99" s="129"/>
      <c r="I99" s="129"/>
      <c r="J99" s="129"/>
      <c r="K99" s="129"/>
      <c r="L99" s="129"/>
      <c r="M99" s="129"/>
      <c r="N99" s="137"/>
      <c r="O99" s="137"/>
      <c r="P99" s="137"/>
      <c r="Q99" s="137"/>
      <c r="R99" s="137"/>
      <c r="S99" s="137"/>
      <c r="T99" s="137"/>
    </row>
    <row r="100" spans="3:20" s="20" customFormat="1">
      <c r="C100" s="509"/>
      <c r="F100" s="24"/>
      <c r="G100" s="143"/>
      <c r="H100" s="129"/>
      <c r="I100" s="129"/>
      <c r="J100" s="129"/>
      <c r="K100" s="129"/>
      <c r="L100" s="129"/>
      <c r="M100" s="129"/>
      <c r="N100" s="137"/>
      <c r="O100" s="137"/>
      <c r="P100" s="137"/>
      <c r="Q100" s="137"/>
      <c r="R100" s="137"/>
      <c r="S100" s="137"/>
      <c r="T100" s="137"/>
    </row>
    <row r="101" spans="3:20" s="20" customFormat="1">
      <c r="C101" s="509"/>
      <c r="F101" s="24"/>
      <c r="G101" s="143"/>
      <c r="H101" s="129"/>
      <c r="I101" s="129"/>
      <c r="J101" s="129"/>
      <c r="K101" s="129"/>
      <c r="L101" s="129"/>
      <c r="M101" s="129"/>
      <c r="N101" s="137"/>
      <c r="O101" s="137"/>
      <c r="P101" s="137"/>
      <c r="Q101" s="137"/>
      <c r="R101" s="137"/>
      <c r="S101" s="137"/>
      <c r="T101" s="137"/>
    </row>
    <row r="102" spans="3:20" s="20" customFormat="1">
      <c r="C102" s="509"/>
      <c r="F102" s="24"/>
      <c r="G102" s="143"/>
      <c r="H102" s="129"/>
      <c r="I102" s="129"/>
      <c r="J102" s="129"/>
      <c r="K102" s="129"/>
      <c r="L102" s="129"/>
      <c r="M102" s="129"/>
      <c r="N102" s="137"/>
      <c r="O102" s="137"/>
      <c r="P102" s="137"/>
      <c r="Q102" s="137"/>
      <c r="R102" s="137"/>
      <c r="S102" s="137"/>
      <c r="T102" s="137"/>
    </row>
    <row r="103" spans="3:20" s="20" customFormat="1">
      <c r="C103" s="509"/>
      <c r="F103" s="24"/>
      <c r="G103" s="143"/>
      <c r="H103" s="129"/>
      <c r="I103" s="129"/>
      <c r="J103" s="129"/>
      <c r="K103" s="129"/>
      <c r="L103" s="129"/>
      <c r="M103" s="129"/>
      <c r="N103" s="137"/>
      <c r="O103" s="137"/>
      <c r="P103" s="137"/>
      <c r="Q103" s="137"/>
      <c r="R103" s="137"/>
      <c r="S103" s="137"/>
      <c r="T103" s="137"/>
    </row>
    <row r="104" spans="3:20" s="20" customFormat="1">
      <c r="C104" s="509"/>
      <c r="F104" s="24"/>
      <c r="G104" s="143"/>
      <c r="H104" s="129"/>
      <c r="I104" s="129"/>
      <c r="J104" s="129"/>
      <c r="K104" s="129"/>
      <c r="L104" s="129"/>
      <c r="M104" s="129"/>
      <c r="N104" s="137"/>
      <c r="O104" s="137"/>
      <c r="P104" s="137"/>
      <c r="Q104" s="137"/>
      <c r="R104" s="137"/>
      <c r="S104" s="137"/>
      <c r="T104" s="137"/>
    </row>
    <row r="105" spans="3:20" s="20" customFormat="1">
      <c r="C105" s="509"/>
      <c r="F105" s="24"/>
      <c r="G105" s="143"/>
      <c r="H105" s="129"/>
      <c r="I105" s="129"/>
      <c r="J105" s="129"/>
      <c r="K105" s="129"/>
      <c r="L105" s="129"/>
      <c r="M105" s="129"/>
      <c r="N105" s="137"/>
      <c r="O105" s="137"/>
      <c r="P105" s="137"/>
      <c r="Q105" s="137"/>
      <c r="R105" s="137"/>
      <c r="S105" s="137"/>
      <c r="T105" s="137"/>
    </row>
    <row r="106" spans="3:20" s="20" customFormat="1">
      <c r="C106" s="509"/>
      <c r="F106" s="24"/>
      <c r="G106" s="143"/>
      <c r="H106" s="129"/>
      <c r="I106" s="129"/>
      <c r="J106" s="129"/>
      <c r="K106" s="129"/>
      <c r="L106" s="129"/>
      <c r="M106" s="129"/>
      <c r="N106" s="137"/>
      <c r="O106" s="137"/>
      <c r="P106" s="137"/>
      <c r="Q106" s="137"/>
      <c r="R106" s="137"/>
      <c r="S106" s="137"/>
      <c r="T106" s="137"/>
    </row>
    <row r="107" spans="3:20" s="20" customFormat="1">
      <c r="C107" s="509"/>
      <c r="F107" s="24"/>
      <c r="G107" s="143"/>
      <c r="H107" s="129"/>
      <c r="I107" s="129"/>
      <c r="J107" s="129"/>
      <c r="K107" s="129"/>
      <c r="L107" s="129"/>
      <c r="M107" s="129"/>
      <c r="N107" s="137"/>
      <c r="O107" s="137"/>
      <c r="P107" s="137"/>
      <c r="Q107" s="137"/>
      <c r="R107" s="137"/>
      <c r="S107" s="137"/>
      <c r="T107" s="137"/>
    </row>
    <row r="108" spans="3:20" s="20" customFormat="1">
      <c r="C108" s="509"/>
      <c r="F108" s="24"/>
      <c r="G108" s="143"/>
      <c r="H108" s="129"/>
      <c r="I108" s="129"/>
      <c r="J108" s="129"/>
      <c r="K108" s="129"/>
      <c r="L108" s="129"/>
      <c r="M108" s="129"/>
      <c r="N108" s="137"/>
      <c r="O108" s="137"/>
      <c r="P108" s="137"/>
      <c r="Q108" s="137"/>
      <c r="R108" s="137"/>
      <c r="S108" s="137"/>
      <c r="T108" s="137"/>
    </row>
    <row r="109" spans="3:20" s="20" customFormat="1">
      <c r="C109" s="509"/>
      <c r="F109" s="24"/>
      <c r="G109" s="143"/>
      <c r="H109" s="129"/>
      <c r="I109" s="129"/>
      <c r="J109" s="129"/>
      <c r="K109" s="129"/>
      <c r="L109" s="129"/>
      <c r="M109" s="129"/>
      <c r="N109" s="137"/>
      <c r="O109" s="137"/>
      <c r="P109" s="137"/>
      <c r="Q109" s="137"/>
      <c r="R109" s="137"/>
      <c r="S109" s="137"/>
      <c r="T109" s="137"/>
    </row>
    <row r="110" spans="3:20" s="20" customFormat="1">
      <c r="C110" s="509"/>
      <c r="F110" s="24"/>
      <c r="G110" s="143"/>
      <c r="H110" s="129"/>
      <c r="I110" s="129"/>
      <c r="J110" s="129"/>
      <c r="K110" s="129"/>
      <c r="L110" s="129"/>
      <c r="M110" s="129"/>
      <c r="N110" s="137"/>
      <c r="O110" s="137"/>
      <c r="P110" s="137"/>
      <c r="Q110" s="137"/>
      <c r="R110" s="137"/>
      <c r="S110" s="137"/>
      <c r="T110" s="137"/>
    </row>
    <row r="111" spans="3:20" s="20" customFormat="1">
      <c r="C111" s="509"/>
      <c r="F111" s="24"/>
      <c r="G111" s="143"/>
      <c r="H111" s="129"/>
      <c r="I111" s="129"/>
      <c r="J111" s="129"/>
      <c r="K111" s="129"/>
      <c r="L111" s="129"/>
      <c r="M111" s="129"/>
      <c r="N111" s="137"/>
      <c r="O111" s="137"/>
      <c r="P111" s="137"/>
      <c r="Q111" s="137"/>
      <c r="R111" s="137"/>
      <c r="S111" s="137"/>
      <c r="T111" s="137"/>
    </row>
    <row r="112" spans="3:20" s="20" customFormat="1">
      <c r="C112" s="509"/>
      <c r="F112" s="24"/>
      <c r="G112" s="143"/>
      <c r="H112" s="129"/>
      <c r="I112" s="129"/>
      <c r="J112" s="129"/>
      <c r="K112" s="129"/>
      <c r="L112" s="129"/>
      <c r="M112" s="129"/>
      <c r="N112" s="137"/>
      <c r="O112" s="137"/>
      <c r="P112" s="137"/>
      <c r="Q112" s="137"/>
      <c r="R112" s="137"/>
      <c r="S112" s="137"/>
      <c r="T112" s="137"/>
    </row>
    <row r="113" spans="3:20" s="20" customFormat="1">
      <c r="C113" s="509"/>
      <c r="F113" s="24"/>
      <c r="G113" s="143"/>
      <c r="H113" s="129"/>
      <c r="I113" s="129"/>
      <c r="J113" s="129"/>
      <c r="K113" s="129"/>
      <c r="L113" s="129"/>
      <c r="M113" s="129"/>
      <c r="N113" s="137"/>
      <c r="O113" s="137"/>
      <c r="P113" s="137"/>
      <c r="Q113" s="137"/>
      <c r="R113" s="137"/>
      <c r="S113" s="137"/>
      <c r="T113" s="137"/>
    </row>
    <row r="114" spans="3:20" s="20" customFormat="1">
      <c r="C114" s="509"/>
      <c r="F114" s="24"/>
      <c r="G114" s="143"/>
      <c r="H114" s="129"/>
      <c r="I114" s="129"/>
      <c r="J114" s="129"/>
      <c r="K114" s="129"/>
      <c r="L114" s="129"/>
      <c r="M114" s="129"/>
      <c r="N114" s="137"/>
      <c r="O114" s="137"/>
      <c r="P114" s="137"/>
      <c r="Q114" s="137"/>
      <c r="R114" s="137"/>
      <c r="S114" s="137"/>
      <c r="T114" s="137"/>
    </row>
    <row r="115" spans="3:20" s="20" customFormat="1">
      <c r="C115" s="509"/>
      <c r="F115" s="24"/>
      <c r="G115" s="143"/>
      <c r="H115" s="129"/>
      <c r="I115" s="129"/>
      <c r="J115" s="129"/>
      <c r="K115" s="129"/>
      <c r="L115" s="129"/>
      <c r="M115" s="129"/>
      <c r="N115" s="137"/>
      <c r="O115" s="137"/>
      <c r="P115" s="137"/>
      <c r="Q115" s="137"/>
      <c r="R115" s="137"/>
      <c r="S115" s="137"/>
      <c r="T115" s="137"/>
    </row>
    <row r="116" spans="3:20" s="20" customFormat="1">
      <c r="C116" s="509"/>
      <c r="F116" s="24"/>
      <c r="G116" s="143"/>
      <c r="H116" s="129"/>
      <c r="I116" s="129"/>
      <c r="J116" s="129"/>
      <c r="K116" s="129"/>
      <c r="L116" s="129"/>
      <c r="M116" s="129"/>
      <c r="N116" s="137"/>
      <c r="O116" s="137"/>
      <c r="P116" s="137"/>
      <c r="Q116" s="137"/>
      <c r="R116" s="137"/>
      <c r="S116" s="137"/>
      <c r="T116" s="13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H78" sqref="H78"/>
    </sheetView>
  </sheetViews>
  <sheetFormatPr defaultColWidth="9.109375" defaultRowHeight="15"/>
  <cols>
    <col min="1" max="1" width="4.88671875" style="15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26" customFormat="1" ht="22.5" customHeight="1">
      <c r="A1" s="593" t="s">
        <v>69</v>
      </c>
      <c r="B1" s="593"/>
      <c r="C1" s="593"/>
      <c r="D1" s="593"/>
      <c r="E1" s="593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</row>
    <row r="2" spans="1:22" s="227" customFormat="1" ht="26.25" customHeight="1">
      <c r="A2" s="594" t="str">
        <f>+'Ekamut-caxs'!A8:D8</f>
        <v xml:space="preserve">«Երևանի հ․26 մսուր-մանկապարտեզ» ՀՈԱԿ-ի </v>
      </c>
      <c r="B2" s="595"/>
      <c r="C2" s="595"/>
      <c r="D2" s="595"/>
      <c r="E2" s="59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27" customFormat="1" ht="24" customHeight="1">
      <c r="A3" s="596" t="s">
        <v>159</v>
      </c>
      <c r="B3" s="596"/>
      <c r="C3" s="596"/>
      <c r="D3" s="596"/>
      <c r="E3" s="59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31" customFormat="1" ht="16.5" customHeight="1">
      <c r="A4" s="597" t="s">
        <v>267</v>
      </c>
      <c r="B4" s="597"/>
      <c r="C4" s="597"/>
      <c r="D4" s="597"/>
      <c r="E4" s="597"/>
      <c r="F4" s="228"/>
      <c r="G4" s="229"/>
      <c r="H4" s="229"/>
      <c r="I4" s="229"/>
      <c r="J4" s="229"/>
      <c r="K4" s="229"/>
      <c r="L4" s="229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ht="13.5" customHeight="1">
      <c r="A5" s="232"/>
      <c r="B5" s="233"/>
      <c r="C5" s="233"/>
      <c r="D5" s="234"/>
      <c r="E5" s="234" t="s">
        <v>149</v>
      </c>
    </row>
    <row r="6" spans="1:22" s="239" customFormat="1" ht="56.25" customHeight="1">
      <c r="A6" s="235" t="s">
        <v>3</v>
      </c>
      <c r="B6" s="236" t="s">
        <v>160</v>
      </c>
      <c r="C6" s="235" t="s">
        <v>161</v>
      </c>
      <c r="D6" s="235" t="s">
        <v>162</v>
      </c>
      <c r="E6" s="237" t="s">
        <v>163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</row>
    <row r="7" spans="1:22" s="153" customFormat="1" ht="21.75" customHeight="1">
      <c r="A7" s="598" t="s">
        <v>164</v>
      </c>
      <c r="B7" s="599"/>
      <c r="C7" s="599"/>
      <c r="D7" s="266"/>
      <c r="E7" s="266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191" customFormat="1" ht="21.75" customHeight="1">
      <c r="A8" s="240">
        <v>1</v>
      </c>
      <c r="B8" s="241" t="s">
        <v>165</v>
      </c>
      <c r="C8" s="240"/>
      <c r="D8" s="242">
        <f>SUM(D9:D29)</f>
        <v>204.2</v>
      </c>
      <c r="E8" s="24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44">
        <v>1.1000000000000001</v>
      </c>
      <c r="B9" s="245" t="s">
        <v>166</v>
      </c>
      <c r="C9" s="244" t="s">
        <v>167</v>
      </c>
      <c r="D9" s="30"/>
      <c r="E9" s="30"/>
    </row>
    <row r="10" spans="1:22" ht="27" customHeight="1">
      <c r="A10" s="244">
        <v>1.2</v>
      </c>
      <c r="B10" s="245" t="s">
        <v>168</v>
      </c>
      <c r="C10" s="244" t="s">
        <v>169</v>
      </c>
      <c r="D10" s="30"/>
      <c r="E10" s="30"/>
    </row>
    <row r="11" spans="1:22" ht="27" customHeight="1">
      <c r="A11" s="244">
        <v>1.3</v>
      </c>
      <c r="B11" s="245" t="s">
        <v>170</v>
      </c>
      <c r="C11" s="244" t="s">
        <v>171</v>
      </c>
      <c r="D11" s="30"/>
      <c r="E11" s="30"/>
    </row>
    <row r="12" spans="1:22" ht="27" customHeight="1">
      <c r="A12" s="244">
        <v>1.4</v>
      </c>
      <c r="B12" s="246" t="s">
        <v>172</v>
      </c>
      <c r="C12" s="247" t="s">
        <v>173</v>
      </c>
      <c r="D12" s="30"/>
      <c r="E12" s="30"/>
    </row>
    <row r="13" spans="1:22" ht="27" customHeight="1">
      <c r="A13" s="244">
        <v>1.5</v>
      </c>
      <c r="B13" s="246"/>
      <c r="C13" s="244" t="s">
        <v>174</v>
      </c>
      <c r="D13" s="30"/>
      <c r="E13" s="30"/>
    </row>
    <row r="14" spans="1:22" ht="18" customHeight="1">
      <c r="A14" s="244">
        <v>1.6</v>
      </c>
      <c r="B14" s="245" t="s">
        <v>226</v>
      </c>
      <c r="C14" s="244" t="s">
        <v>175</v>
      </c>
      <c r="D14" s="30"/>
      <c r="E14" s="30"/>
    </row>
    <row r="15" spans="1:22" ht="33.75" customHeight="1">
      <c r="A15" s="244">
        <v>1.7</v>
      </c>
      <c r="B15" s="246"/>
      <c r="C15" s="244" t="s">
        <v>198</v>
      </c>
      <c r="D15" s="30"/>
      <c r="E15" s="30"/>
    </row>
    <row r="16" spans="1:22" ht="22.5" customHeight="1">
      <c r="A16" s="244">
        <v>1.8</v>
      </c>
      <c r="B16" s="246"/>
      <c r="C16" s="248" t="s">
        <v>197</v>
      </c>
      <c r="D16" s="30"/>
      <c r="E16" s="30"/>
    </row>
    <row r="17" spans="1:22" ht="18" customHeight="1">
      <c r="A17" s="244">
        <v>1.9</v>
      </c>
      <c r="B17" s="246"/>
      <c r="C17" s="248"/>
      <c r="D17" s="30"/>
      <c r="E17" s="30"/>
    </row>
    <row r="18" spans="1:22" ht="18" customHeight="1">
      <c r="A18" s="249">
        <v>2</v>
      </c>
      <c r="B18" s="246"/>
      <c r="C18" s="248"/>
      <c r="D18" s="30"/>
      <c r="E18" s="30"/>
    </row>
    <row r="19" spans="1:22" ht="18" customHeight="1">
      <c r="A19" s="244">
        <v>2.1</v>
      </c>
      <c r="B19" s="246"/>
      <c r="C19" s="248"/>
      <c r="D19" s="30"/>
      <c r="E19" s="30"/>
    </row>
    <row r="20" spans="1:22" ht="18" customHeight="1">
      <c r="A20" s="244">
        <v>2.2000000000000002</v>
      </c>
      <c r="B20" s="246"/>
      <c r="C20" s="248"/>
      <c r="D20" s="30"/>
      <c r="E20" s="30"/>
    </row>
    <row r="21" spans="1:22" ht="18" customHeight="1">
      <c r="A21" s="244">
        <v>2.2999999999999998</v>
      </c>
      <c r="B21" s="246"/>
      <c r="C21" s="248"/>
      <c r="D21" s="30"/>
      <c r="E21" s="30"/>
    </row>
    <row r="22" spans="1:22" ht="27.75" customHeight="1">
      <c r="A22" s="244">
        <v>2.4</v>
      </c>
      <c r="B22" s="246"/>
      <c r="C22" s="248"/>
      <c r="D22" s="30"/>
      <c r="E22" s="30"/>
    </row>
    <row r="23" spans="1:22" ht="27.75" customHeight="1">
      <c r="A23" s="244">
        <v>2.5</v>
      </c>
      <c r="B23" s="246" t="s">
        <v>176</v>
      </c>
      <c r="C23" s="244" t="s">
        <v>37</v>
      </c>
      <c r="D23" s="30"/>
      <c r="E23" s="30"/>
    </row>
    <row r="24" spans="1:22" ht="27.75" customHeight="1">
      <c r="A24" s="244">
        <v>2.6</v>
      </c>
      <c r="B24" s="246" t="s">
        <v>176</v>
      </c>
      <c r="C24" s="244" t="s">
        <v>49</v>
      </c>
      <c r="D24" s="30"/>
      <c r="E24" s="30"/>
    </row>
    <row r="25" spans="1:22" ht="27.75" customHeight="1">
      <c r="A25" s="244">
        <v>2.7</v>
      </c>
      <c r="B25" s="246" t="s">
        <v>176</v>
      </c>
      <c r="C25" s="244" t="s">
        <v>177</v>
      </c>
      <c r="D25" s="30">
        <v>199</v>
      </c>
      <c r="E25" s="30"/>
    </row>
    <row r="26" spans="1:22" ht="27.75" customHeight="1">
      <c r="A26" s="244">
        <v>2.8</v>
      </c>
      <c r="B26" s="246" t="s">
        <v>176</v>
      </c>
      <c r="C26" s="244" t="s">
        <v>178</v>
      </c>
      <c r="D26" s="30">
        <v>2.2000000000000002</v>
      </c>
      <c r="E26" s="30"/>
    </row>
    <row r="27" spans="1:22" ht="27" customHeight="1">
      <c r="A27" s="244">
        <v>2.9</v>
      </c>
      <c r="B27" s="245" t="s">
        <v>179</v>
      </c>
      <c r="C27" s="244" t="s">
        <v>180</v>
      </c>
      <c r="D27" s="30"/>
      <c r="E27" s="30"/>
    </row>
    <row r="28" spans="1:22" ht="26.25" customHeight="1">
      <c r="A28" s="250">
        <v>2.1</v>
      </c>
      <c r="B28" s="246" t="s">
        <v>181</v>
      </c>
      <c r="C28" s="244" t="s">
        <v>182</v>
      </c>
      <c r="D28" s="30">
        <v>3</v>
      </c>
      <c r="E28" s="30"/>
    </row>
    <row r="29" spans="1:22" ht="26.25" customHeight="1">
      <c r="A29" s="250">
        <v>2.11</v>
      </c>
      <c r="B29" s="246"/>
      <c r="C29" s="248" t="s">
        <v>183</v>
      </c>
      <c r="D29" s="30"/>
      <c r="E29" s="30"/>
    </row>
    <row r="30" spans="1:22" s="252" customFormat="1" ht="34.5" customHeight="1">
      <c r="A30" s="240">
        <v>2</v>
      </c>
      <c r="B30" s="251" t="s">
        <v>184</v>
      </c>
      <c r="C30" s="240"/>
      <c r="D30" s="242">
        <f>SUM(D31:D33)</f>
        <v>0</v>
      </c>
      <c r="E30" s="24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44">
        <v>2.1</v>
      </c>
      <c r="B31" s="246"/>
      <c r="C31" s="244" t="s">
        <v>185</v>
      </c>
      <c r="D31" s="30"/>
      <c r="E31" s="30"/>
    </row>
    <row r="32" spans="1:22" ht="21" customHeight="1">
      <c r="A32" s="244">
        <v>2.2000000000000002</v>
      </c>
      <c r="B32" s="246" t="s">
        <v>186</v>
      </c>
      <c r="C32" s="244" t="s">
        <v>187</v>
      </c>
      <c r="D32" s="30"/>
      <c r="E32" s="30"/>
    </row>
    <row r="33" spans="1:22" ht="26.25" customHeight="1">
      <c r="A33" s="244">
        <v>2.2999999999999998</v>
      </c>
      <c r="B33" s="246" t="s">
        <v>186</v>
      </c>
      <c r="C33" s="244" t="s">
        <v>188</v>
      </c>
      <c r="D33" s="30"/>
      <c r="E33" s="253"/>
    </row>
    <row r="34" spans="1:22" s="258" customFormat="1" ht="21.75" customHeight="1">
      <c r="A34" s="73"/>
      <c r="B34" s="254" t="s">
        <v>71</v>
      </c>
      <c r="C34" s="255"/>
      <c r="D34" s="256">
        <f>D8+D30</f>
        <v>204.2</v>
      </c>
      <c r="E34" s="257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</row>
    <row r="35" spans="1:22" s="227" customFormat="1" ht="33.75" customHeight="1">
      <c r="A35" s="598" t="s">
        <v>189</v>
      </c>
      <c r="B35" s="599"/>
      <c r="C35" s="599"/>
      <c r="D35" s="266"/>
      <c r="E35" s="266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44">
        <v>1.1000000000000001</v>
      </c>
      <c r="B36" s="245" t="s">
        <v>166</v>
      </c>
      <c r="C36" s="244" t="s">
        <v>167</v>
      </c>
      <c r="D36" s="347">
        <v>404.5</v>
      </c>
      <c r="E36" s="30"/>
    </row>
    <row r="37" spans="1:22" ht="21" customHeight="1">
      <c r="A37" s="244">
        <v>1.2</v>
      </c>
      <c r="B37" s="245" t="s">
        <v>168</v>
      </c>
      <c r="C37" s="244" t="s">
        <v>169</v>
      </c>
      <c r="D37" s="347">
        <v>137.4</v>
      </c>
      <c r="E37" s="30"/>
    </row>
    <row r="38" spans="1:22" ht="21" customHeight="1">
      <c r="A38" s="244">
        <v>1.3</v>
      </c>
      <c r="B38" s="245" t="s">
        <v>170</v>
      </c>
      <c r="C38" s="244" t="s">
        <v>171</v>
      </c>
      <c r="D38" s="30">
        <v>23.6</v>
      </c>
      <c r="E38" s="30"/>
    </row>
    <row r="39" spans="1:22" ht="21" customHeight="1">
      <c r="A39" s="244">
        <v>1.4</v>
      </c>
      <c r="B39" s="246" t="s">
        <v>172</v>
      </c>
      <c r="C39" s="247" t="s">
        <v>173</v>
      </c>
      <c r="D39" s="30"/>
      <c r="E39" s="30"/>
    </row>
    <row r="40" spans="1:22" ht="21" customHeight="1">
      <c r="A40" s="244">
        <v>1.5</v>
      </c>
      <c r="B40" s="246"/>
      <c r="C40" s="244" t="s">
        <v>174</v>
      </c>
      <c r="D40" s="30"/>
      <c r="E40" s="30"/>
    </row>
    <row r="41" spans="1:22" ht="20.25" customHeight="1">
      <c r="A41" s="244">
        <v>1.6</v>
      </c>
      <c r="B41" s="245" t="s">
        <v>226</v>
      </c>
      <c r="C41" s="244" t="s">
        <v>175</v>
      </c>
      <c r="D41" s="30"/>
      <c r="E41" s="30"/>
    </row>
    <row r="42" spans="1:22" ht="33.75" customHeight="1">
      <c r="A42" s="244">
        <v>1.7</v>
      </c>
      <c r="B42" s="246"/>
      <c r="C42" s="244" t="s">
        <v>198</v>
      </c>
      <c r="D42" s="30"/>
      <c r="E42" s="30"/>
    </row>
    <row r="43" spans="1:22" ht="23.25" customHeight="1">
      <c r="A43" s="244">
        <v>1.8</v>
      </c>
      <c r="B43" s="246"/>
      <c r="C43" s="248" t="s">
        <v>197</v>
      </c>
      <c r="D43" s="30">
        <v>103.6</v>
      </c>
      <c r="E43" s="30"/>
    </row>
    <row r="44" spans="1:22" ht="23.25" customHeight="1">
      <c r="A44" s="244">
        <v>1.9</v>
      </c>
      <c r="B44" s="246"/>
      <c r="C44" s="248"/>
      <c r="D44" s="30"/>
      <c r="E44" s="30"/>
    </row>
    <row r="45" spans="1:22" ht="23.25" customHeight="1">
      <c r="A45" s="249">
        <v>2</v>
      </c>
      <c r="B45" s="246"/>
      <c r="C45" s="248"/>
      <c r="D45" s="30"/>
      <c r="E45" s="30"/>
    </row>
    <row r="46" spans="1:22" ht="23.25" customHeight="1">
      <c r="A46" s="244">
        <v>2.1</v>
      </c>
      <c r="B46" s="246"/>
      <c r="C46" s="248"/>
      <c r="D46" s="30"/>
      <c r="E46" s="30"/>
    </row>
    <row r="47" spans="1:22" ht="21" customHeight="1">
      <c r="A47" s="244">
        <v>2.2000000000000002</v>
      </c>
      <c r="B47" s="246" t="s">
        <v>176</v>
      </c>
      <c r="C47" s="244" t="s">
        <v>37</v>
      </c>
      <c r="D47" s="30"/>
      <c r="E47" s="30"/>
    </row>
    <row r="48" spans="1:22" ht="21" customHeight="1">
      <c r="A48" s="244">
        <v>2.2999999999999998</v>
      </c>
      <c r="B48" s="246" t="s">
        <v>176</v>
      </c>
      <c r="C48" s="244" t="s">
        <v>49</v>
      </c>
      <c r="D48" s="30"/>
      <c r="E48" s="30"/>
    </row>
    <row r="49" spans="1:22" ht="21" customHeight="1">
      <c r="A49" s="244">
        <v>2.4</v>
      </c>
      <c r="B49" s="246" t="s">
        <v>176</v>
      </c>
      <c r="C49" s="244" t="s">
        <v>177</v>
      </c>
      <c r="D49" s="30"/>
      <c r="E49" s="30"/>
    </row>
    <row r="50" spans="1:22" ht="24" customHeight="1">
      <c r="A50" s="244">
        <v>2.5</v>
      </c>
      <c r="B50" s="246" t="s">
        <v>176</v>
      </c>
      <c r="C50" s="244" t="s">
        <v>178</v>
      </c>
      <c r="D50" s="30"/>
      <c r="E50" s="30"/>
    </row>
    <row r="51" spans="1:22" ht="24" customHeight="1">
      <c r="A51" s="244">
        <v>2.6</v>
      </c>
      <c r="B51" s="245" t="s">
        <v>179</v>
      </c>
      <c r="C51" s="244" t="s">
        <v>180</v>
      </c>
      <c r="D51" s="30"/>
      <c r="E51" s="30"/>
    </row>
    <row r="52" spans="1:22" ht="24" customHeight="1">
      <c r="A52" s="244">
        <v>2.7</v>
      </c>
      <c r="B52" s="246" t="s">
        <v>181</v>
      </c>
      <c r="C52" s="244" t="s">
        <v>182</v>
      </c>
      <c r="D52" s="30"/>
      <c r="E52" s="30"/>
    </row>
    <row r="53" spans="1:22" ht="24" customHeight="1">
      <c r="A53" s="244">
        <v>2.8</v>
      </c>
      <c r="B53" s="246"/>
      <c r="C53" s="248" t="s">
        <v>183</v>
      </c>
      <c r="D53" s="30"/>
      <c r="E53" s="30"/>
    </row>
    <row r="54" spans="1:22" s="233" customFormat="1" ht="33" customHeight="1">
      <c r="A54" s="244"/>
      <c r="B54" s="241" t="s">
        <v>190</v>
      </c>
      <c r="C54" s="29"/>
      <c r="D54" s="242">
        <f>SUM(D55:D58)</f>
        <v>0</v>
      </c>
      <c r="E54" s="30"/>
      <c r="F54" s="380">
        <f>SUM(D36:D53)</f>
        <v>669.1</v>
      </c>
      <c r="G54" s="380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33" customFormat="1" ht="33" customHeight="1">
      <c r="A55" s="244">
        <v>1.1000000000000001</v>
      </c>
      <c r="B55" s="283"/>
      <c r="C55" s="284" t="s">
        <v>196</v>
      </c>
      <c r="D55" s="348"/>
      <c r="E55" s="3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44">
        <v>1.2</v>
      </c>
      <c r="B56" s="259"/>
      <c r="C56" s="244" t="s">
        <v>185</v>
      </c>
      <c r="D56" s="30"/>
      <c r="E56" s="244"/>
    </row>
    <row r="57" spans="1:22" ht="24.75" customHeight="1">
      <c r="A57" s="244">
        <v>1.3</v>
      </c>
      <c r="B57" s="246" t="s">
        <v>181</v>
      </c>
      <c r="C57" s="244" t="s">
        <v>187</v>
      </c>
      <c r="D57" s="30"/>
      <c r="E57" s="30"/>
    </row>
    <row r="58" spans="1:22" ht="24.75" customHeight="1">
      <c r="A58" s="244">
        <v>1.4</v>
      </c>
      <c r="B58" s="246" t="s">
        <v>181</v>
      </c>
      <c r="C58" s="244" t="s">
        <v>188</v>
      </c>
      <c r="D58" s="30"/>
      <c r="E58" s="30"/>
    </row>
    <row r="59" spans="1:22" s="226" customFormat="1" ht="29.25" customHeight="1">
      <c r="A59" s="260"/>
      <c r="B59" s="254" t="s">
        <v>71</v>
      </c>
      <c r="C59" s="261"/>
      <c r="D59" s="262">
        <f>SUM(D36:D54)</f>
        <v>669.1</v>
      </c>
      <c r="E59" s="263"/>
      <c r="F59" s="478">
        <f>+D59-D54</f>
        <v>669.1</v>
      </c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</row>
    <row r="60" spans="1:22" ht="10.5" customHeight="1">
      <c r="A60" s="232"/>
      <c r="B60" s="233"/>
      <c r="C60" s="233"/>
    </row>
    <row r="61" spans="1:22" ht="39" customHeight="1">
      <c r="A61" s="232"/>
      <c r="B61" s="233"/>
      <c r="C61" s="264" t="s">
        <v>191</v>
      </c>
    </row>
    <row r="62" spans="1:22" ht="59.25" customHeight="1">
      <c r="A62" s="265">
        <v>1</v>
      </c>
      <c r="B62" s="266" t="s">
        <v>250</v>
      </c>
      <c r="C62" s="262">
        <f>+'Dramakan hosqer'!C13</f>
        <v>1648</v>
      </c>
      <c r="D62" s="589" t="s">
        <v>192</v>
      </c>
      <c r="E62" s="590"/>
    </row>
    <row r="63" spans="1:22" ht="36.75" customHeight="1">
      <c r="A63" s="232"/>
      <c r="B63" s="233"/>
      <c r="C63" s="233"/>
    </row>
    <row r="64" spans="1:22" s="191" customFormat="1" ht="25.5" customHeight="1">
      <c r="A64" s="267"/>
      <c r="B64" s="225" t="s">
        <v>2</v>
      </c>
      <c r="C64" s="268"/>
      <c r="D64" s="591" t="str">
        <f>+'Ekamut-caxs'!C72</f>
        <v>Ն.Բաղրամյան</v>
      </c>
      <c r="E64" s="59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91" customFormat="1" ht="12.75" customHeight="1">
      <c r="A65" s="267"/>
      <c r="B65" s="252"/>
      <c r="C65" s="269"/>
      <c r="D65" s="592" t="s">
        <v>95</v>
      </c>
      <c r="E65" s="59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91" customFormat="1" ht="22.5" customHeight="1">
      <c r="A66" s="267"/>
      <c r="B66" s="225" t="s">
        <v>6</v>
      </c>
      <c r="C66" s="268"/>
      <c r="D66" s="591" t="str">
        <f>+'Ekamut-caxs'!C74</f>
        <v>Ս.Սահակյան</v>
      </c>
      <c r="E66" s="59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91" customFormat="1" ht="13.5" customHeight="1">
      <c r="A67" s="267"/>
      <c r="B67" s="270"/>
      <c r="C67" s="267" t="s">
        <v>1</v>
      </c>
      <c r="D67" s="592" t="s">
        <v>95</v>
      </c>
      <c r="E67" s="59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92"/>
      <c r="E68" s="192"/>
    </row>
    <row r="69" spans="1:22" ht="27" customHeight="1"/>
    <row r="73" spans="1:22" ht="33" customHeight="1"/>
    <row r="75" spans="1:22" s="271" customFormat="1" ht="36" customHeight="1"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</row>
    <row r="76" spans="1:22" ht="24" customHeight="1"/>
    <row r="77" spans="1:22" ht="0.75" hidden="1" customHeight="1"/>
    <row r="78" spans="1:22" s="191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20" customFormat="1">
      <c r="A82" s="152"/>
      <c r="B82" s="1"/>
      <c r="C82" s="1"/>
      <c r="D82" s="1"/>
      <c r="E82" s="192"/>
    </row>
    <row r="83" spans="1:5" s="20" customFormat="1" ht="24" customHeight="1">
      <c r="A83" s="152"/>
      <c r="B83" s="1"/>
      <c r="C83" s="1"/>
      <c r="D83" s="1"/>
      <c r="E83" s="192"/>
    </row>
    <row r="84" spans="1:5" s="20" customFormat="1">
      <c r="A84" s="152"/>
      <c r="B84" s="1"/>
      <c r="C84" s="1"/>
      <c r="D84" s="1"/>
      <c r="E84" s="192"/>
    </row>
    <row r="85" spans="1:5" s="20" customFormat="1" ht="24.75" customHeight="1">
      <c r="A85" s="15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B2" zoomScale="106" zoomScaleSheetLayoutView="106" workbookViewId="0">
      <selection activeCell="H78" sqref="H7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607" t="s">
        <v>69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4" s="22" customFormat="1" ht="25.5" customHeight="1">
      <c r="A2" s="574" t="str">
        <f>+'Ekamut-caxs'!A8</f>
        <v xml:space="preserve">«Երևանի հ․26 մսուր-մանկապարտեզ»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</row>
    <row r="3" spans="1:14" ht="25.5" customHeight="1">
      <c r="A3" s="608" t="s">
        <v>251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4" ht="21" customHeight="1" thickBot="1">
      <c r="M4" s="389" t="s">
        <v>0</v>
      </c>
    </row>
    <row r="5" spans="1:14" ht="33.75" customHeight="1">
      <c r="A5" s="614" t="s">
        <v>155</v>
      </c>
      <c r="B5" s="616" t="s">
        <v>70</v>
      </c>
      <c r="C5" s="618" t="s">
        <v>234</v>
      </c>
      <c r="D5" s="609" t="s">
        <v>208</v>
      </c>
      <c r="E5" s="610"/>
      <c r="F5" s="610"/>
      <c r="G5" s="610"/>
      <c r="H5" s="610"/>
      <c r="I5" s="610"/>
      <c r="J5" s="610"/>
      <c r="K5" s="610"/>
      <c r="L5" s="611"/>
      <c r="M5" s="612" t="s">
        <v>158</v>
      </c>
    </row>
    <row r="6" spans="1:14" ht="79.5" customHeight="1">
      <c r="A6" s="615"/>
      <c r="B6" s="617"/>
      <c r="C6" s="619"/>
      <c r="D6" s="390" t="s">
        <v>227</v>
      </c>
      <c r="E6" s="391" t="s">
        <v>238</v>
      </c>
      <c r="F6" s="391" t="s">
        <v>239</v>
      </c>
      <c r="G6" s="391" t="s">
        <v>156</v>
      </c>
      <c r="H6" s="391" t="s">
        <v>211</v>
      </c>
      <c r="I6" s="391" t="s">
        <v>210</v>
      </c>
      <c r="J6" s="391" t="s">
        <v>120</v>
      </c>
      <c r="K6" s="392" t="s">
        <v>264</v>
      </c>
      <c r="L6" s="393" t="s">
        <v>209</v>
      </c>
      <c r="M6" s="613"/>
    </row>
    <row r="7" spans="1:14" ht="27.75" customHeight="1">
      <c r="A7" s="390">
        <v>1</v>
      </c>
      <c r="B7" s="394" t="s">
        <v>218</v>
      </c>
      <c r="C7" s="497">
        <v>33143.699999999997</v>
      </c>
      <c r="D7" s="395">
        <v>5954.2</v>
      </c>
      <c r="E7" s="396"/>
      <c r="F7" s="396"/>
      <c r="G7" s="396">
        <v>111.1</v>
      </c>
      <c r="H7" s="396">
        <v>200</v>
      </c>
      <c r="I7" s="396">
        <v>200</v>
      </c>
      <c r="J7" s="396">
        <v>300</v>
      </c>
      <c r="K7" s="396"/>
      <c r="L7" s="397"/>
      <c r="M7" s="398">
        <f>ROUND(SUM(C7:L7),1)</f>
        <v>39909</v>
      </c>
    </row>
    <row r="8" spans="1:14" ht="28.5" customHeight="1">
      <c r="A8" s="390">
        <v>1.1000000000000001</v>
      </c>
      <c r="B8" s="399" t="s">
        <v>120</v>
      </c>
      <c r="C8" s="400">
        <v>1265.0999999999999</v>
      </c>
      <c r="D8" s="401" t="s">
        <v>199</v>
      </c>
      <c r="E8" s="402" t="s">
        <v>199</v>
      </c>
      <c r="F8" s="402" t="s">
        <v>199</v>
      </c>
      <c r="G8" s="402" t="s">
        <v>199</v>
      </c>
      <c r="H8" s="402" t="s">
        <v>199</v>
      </c>
      <c r="I8" s="402" t="s">
        <v>199</v>
      </c>
      <c r="J8" s="402" t="s">
        <v>199</v>
      </c>
      <c r="K8" s="402" t="s">
        <v>199</v>
      </c>
      <c r="L8" s="403" t="s">
        <v>199</v>
      </c>
      <c r="M8" s="404" t="s">
        <v>199</v>
      </c>
    </row>
    <row r="9" spans="1:14" ht="30" customHeight="1">
      <c r="A9" s="390">
        <v>1.2</v>
      </c>
      <c r="B9" s="399" t="s">
        <v>209</v>
      </c>
      <c r="C9" s="400"/>
      <c r="D9" s="401" t="s">
        <v>199</v>
      </c>
      <c r="E9" s="402" t="s">
        <v>199</v>
      </c>
      <c r="F9" s="402" t="s">
        <v>199</v>
      </c>
      <c r="G9" s="402" t="s">
        <v>199</v>
      </c>
      <c r="H9" s="402" t="s">
        <v>199</v>
      </c>
      <c r="I9" s="402" t="s">
        <v>199</v>
      </c>
      <c r="J9" s="402" t="s">
        <v>199</v>
      </c>
      <c r="K9" s="402" t="s">
        <v>199</v>
      </c>
      <c r="L9" s="403" t="s">
        <v>199</v>
      </c>
      <c r="M9" s="404" t="s">
        <v>199</v>
      </c>
    </row>
    <row r="10" spans="1:14" ht="35.25" customHeight="1">
      <c r="A10" s="390">
        <v>2</v>
      </c>
      <c r="B10" s="479" t="s">
        <v>92</v>
      </c>
      <c r="C10" s="405"/>
      <c r="D10" s="395"/>
      <c r="E10" s="402" t="s">
        <v>199</v>
      </c>
      <c r="F10" s="402" t="s">
        <v>199</v>
      </c>
      <c r="G10" s="402" t="s">
        <v>199</v>
      </c>
      <c r="H10" s="402" t="s">
        <v>199</v>
      </c>
      <c r="I10" s="402" t="s">
        <v>199</v>
      </c>
      <c r="J10" s="402" t="s">
        <v>199</v>
      </c>
      <c r="K10" s="402" t="s">
        <v>199</v>
      </c>
      <c r="L10" s="403" t="s">
        <v>199</v>
      </c>
      <c r="M10" s="398">
        <f>ROUND(SUM(C10:L10),1)</f>
        <v>0</v>
      </c>
    </row>
    <row r="11" spans="1:14" s="413" customFormat="1" ht="34.5" customHeight="1" thickBot="1">
      <c r="A11" s="406"/>
      <c r="B11" s="407" t="s">
        <v>71</v>
      </c>
      <c r="C11" s="408" t="s">
        <v>199</v>
      </c>
      <c r="D11" s="409" t="s">
        <v>199</v>
      </c>
      <c r="E11" s="410" t="s">
        <v>199</v>
      </c>
      <c r="F11" s="410" t="s">
        <v>199</v>
      </c>
      <c r="G11" s="410" t="s">
        <v>199</v>
      </c>
      <c r="H11" s="410" t="s">
        <v>199</v>
      </c>
      <c r="I11" s="410" t="s">
        <v>199</v>
      </c>
      <c r="J11" s="410" t="s">
        <v>199</v>
      </c>
      <c r="K11" s="410" t="s">
        <v>199</v>
      </c>
      <c r="L11" s="411" t="s">
        <v>199</v>
      </c>
      <c r="M11" s="412">
        <f>ROUND(SUM(M7:M10),1)</f>
        <v>39909</v>
      </c>
    </row>
    <row r="12" spans="1:14" s="413" customFormat="1" ht="34.5" customHeight="1">
      <c r="A12" s="414"/>
      <c r="B12" s="415"/>
      <c r="C12" s="387">
        <v>2977.1480000000001</v>
      </c>
      <c r="D12" s="415">
        <f>+C12*2</f>
        <v>5954.2960000000003</v>
      </c>
      <c r="E12" s="416"/>
      <c r="F12" s="416"/>
      <c r="G12" s="416"/>
      <c r="H12" s="417"/>
      <c r="I12" s="417"/>
      <c r="J12" s="418"/>
      <c r="K12" s="417"/>
      <c r="L12" s="416"/>
      <c r="M12" s="419"/>
      <c r="N12" s="415"/>
    </row>
    <row r="13" spans="1:14" s="420" customFormat="1" ht="21" customHeight="1">
      <c r="B13" s="421"/>
      <c r="C13" s="421"/>
      <c r="D13" s="422"/>
      <c r="E13" s="423"/>
      <c r="F13" s="423"/>
      <c r="G13" s="424"/>
      <c r="H13" s="182"/>
      <c r="I13" s="182"/>
      <c r="J13" s="422"/>
      <c r="K13" s="602"/>
      <c r="L13" s="602"/>
      <c r="M13" s="425"/>
    </row>
    <row r="14" spans="1:14" s="414" customFormat="1" ht="69" customHeight="1">
      <c r="B14" s="603" t="s">
        <v>214</v>
      </c>
      <c r="C14" s="606"/>
      <c r="D14" s="604"/>
      <c r="G14" s="422"/>
      <c r="H14" s="422"/>
      <c r="I14" s="603" t="s">
        <v>213</v>
      </c>
      <c r="J14" s="604"/>
      <c r="K14" s="422"/>
      <c r="L14" s="422"/>
      <c r="M14" s="422"/>
    </row>
    <row r="15" spans="1:14" s="414" customFormat="1" ht="48" customHeight="1">
      <c r="B15" s="426" t="s">
        <v>195</v>
      </c>
      <c r="C15" s="427" t="s">
        <v>240</v>
      </c>
      <c r="D15" s="427" t="s">
        <v>241</v>
      </c>
      <c r="G15" s="428"/>
      <c r="H15" s="429"/>
      <c r="I15" s="426" t="s">
        <v>195</v>
      </c>
      <c r="J15" s="427" t="s">
        <v>212</v>
      </c>
      <c r="K15" s="428"/>
      <c r="L15" s="428"/>
      <c r="M15" s="429"/>
    </row>
    <row r="16" spans="1:14" s="430" customFormat="1" ht="39.75" customHeight="1">
      <c r="B16" s="431">
        <v>93600</v>
      </c>
      <c r="C16" s="432">
        <f>ROUND(4*B16*2/1000,1)</f>
        <v>748.8</v>
      </c>
      <c r="D16" s="432">
        <f>350.1/5*2</f>
        <v>140.04000000000002</v>
      </c>
      <c r="G16" s="433"/>
      <c r="H16" s="434"/>
      <c r="I16" s="435">
        <v>93600</v>
      </c>
      <c r="J16" s="436">
        <f>725.5/12*2</f>
        <v>120.91666666666667</v>
      </c>
      <c r="K16" s="433"/>
      <c r="L16" s="433"/>
      <c r="M16" s="434"/>
    </row>
    <row r="17" spans="1:13" s="26" customFormat="1" ht="24" customHeight="1">
      <c r="D17" s="437"/>
      <c r="E17" s="438"/>
      <c r="F17" s="438"/>
      <c r="G17" s="438"/>
      <c r="H17" s="417"/>
      <c r="I17" s="417"/>
      <c r="J17" s="439"/>
      <c r="K17" s="433"/>
      <c r="L17" s="433"/>
      <c r="M17" s="440"/>
    </row>
    <row r="18" spans="1:13" s="26" customFormat="1" ht="19.5" customHeight="1">
      <c r="A18" s="441"/>
      <c r="B18" s="441"/>
      <c r="C18" s="442"/>
      <c r="D18" s="441"/>
      <c r="E18" s="441"/>
      <c r="F18" s="441"/>
      <c r="G18" s="441"/>
      <c r="H18" s="441"/>
      <c r="I18" s="441"/>
      <c r="J18" s="441"/>
      <c r="K18" s="441"/>
      <c r="L18" s="441"/>
      <c r="M18" s="441"/>
    </row>
    <row r="19" spans="1:13" s="445" customFormat="1" ht="24" customHeight="1">
      <c r="A19" s="443"/>
      <c r="B19" s="444" t="s">
        <v>2</v>
      </c>
      <c r="C19" s="444"/>
      <c r="E19" s="446"/>
      <c r="F19" s="447"/>
      <c r="G19" s="447"/>
      <c r="H19" s="605" t="str">
        <f>+'Ekamut-caxs'!C72</f>
        <v>Ն.Բաղրամյան</v>
      </c>
      <c r="I19" s="605"/>
      <c r="J19" s="605"/>
      <c r="K19" s="448"/>
      <c r="L19" s="443"/>
      <c r="M19" s="443"/>
    </row>
    <row r="20" spans="1:13" s="449" customFormat="1" ht="17.25" customHeight="1">
      <c r="B20" s="450"/>
      <c r="C20" s="450"/>
      <c r="E20" s="451" t="s">
        <v>94</v>
      </c>
      <c r="F20" s="452"/>
      <c r="G20" s="453"/>
      <c r="H20" s="601" t="s">
        <v>95</v>
      </c>
      <c r="I20" s="601"/>
      <c r="J20" s="601"/>
      <c r="K20" s="452"/>
    </row>
    <row r="21" spans="1:13" s="445" customFormat="1" ht="24.75" customHeight="1">
      <c r="B21" s="454" t="s">
        <v>6</v>
      </c>
      <c r="C21" s="454"/>
      <c r="E21" s="455"/>
      <c r="F21" s="456"/>
      <c r="G21" s="456"/>
      <c r="H21" s="600" t="str">
        <f>+'Ekamut-caxs'!C74</f>
        <v>Ս.Սահակյան</v>
      </c>
      <c r="I21" s="600"/>
      <c r="J21" s="600"/>
      <c r="K21" s="457"/>
    </row>
    <row r="22" spans="1:13" s="449" customFormat="1" ht="18.75" customHeight="1">
      <c r="E22" s="451" t="s">
        <v>94</v>
      </c>
      <c r="F22" s="452"/>
      <c r="G22" s="453"/>
      <c r="H22" s="601" t="s">
        <v>95</v>
      </c>
      <c r="I22" s="601"/>
      <c r="J22" s="601"/>
      <c r="K22" s="452"/>
    </row>
    <row r="23" spans="1:13" s="458" customFormat="1" ht="15.6">
      <c r="D23" s="45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H78" sqref="H78"/>
    </sheetView>
  </sheetViews>
  <sheetFormatPr defaultColWidth="9.109375" defaultRowHeight="15.6"/>
  <cols>
    <col min="1" max="1" width="4.109375" style="155" customWidth="1"/>
    <col min="2" max="2" width="19.109375" style="155" customWidth="1"/>
    <col min="3" max="3" width="14.88671875" style="155" customWidth="1"/>
    <col min="4" max="4" width="16" style="155" customWidth="1"/>
    <col min="5" max="5" width="14.88671875" style="155" customWidth="1"/>
    <col min="6" max="6" width="16.33203125" style="155" customWidth="1"/>
    <col min="7" max="13" width="14.88671875" style="155" customWidth="1"/>
    <col min="14" max="16384" width="9.109375" style="155"/>
  </cols>
  <sheetData>
    <row r="1" spans="1:13" s="154" customFormat="1" ht="18.75" customHeight="1">
      <c r="A1" s="623" t="s">
        <v>69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</row>
    <row r="2" spans="1:13" s="154" customFormat="1" ht="21.75" customHeight="1">
      <c r="A2" s="624" t="str">
        <f>+'Ekamut-caxs'!A8:D8</f>
        <v xml:space="preserve">«Երևանի հ․26 մսուր-մանկապարտեզ» ՀՈԱԿ-ի 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</row>
    <row r="3" spans="1:13" s="154" customFormat="1" ht="21" customHeight="1">
      <c r="A3" s="624" t="s">
        <v>96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</row>
    <row r="4" spans="1:13" ht="21" customHeight="1" thickBot="1"/>
    <row r="5" spans="1:13" s="162" customFormat="1" ht="24.75" customHeight="1">
      <c r="A5" s="626" t="s">
        <v>117</v>
      </c>
      <c r="B5" s="628" t="s">
        <v>97</v>
      </c>
      <c r="C5" s="620" t="s">
        <v>98</v>
      </c>
      <c r="D5" s="621"/>
      <c r="E5" s="621"/>
      <c r="F5" s="622"/>
      <c r="G5" s="630" t="s">
        <v>99</v>
      </c>
      <c r="H5" s="630"/>
      <c r="I5" s="630"/>
      <c r="J5" s="630"/>
      <c r="K5" s="620" t="s">
        <v>146</v>
      </c>
      <c r="L5" s="621"/>
      <c r="M5" s="622"/>
    </row>
    <row r="6" spans="1:13" s="166" customFormat="1" ht="51" customHeight="1">
      <c r="A6" s="627"/>
      <c r="B6" s="629"/>
      <c r="C6" s="163" t="s">
        <v>230</v>
      </c>
      <c r="D6" s="164" t="s">
        <v>231</v>
      </c>
      <c r="E6" s="164" t="s">
        <v>252</v>
      </c>
      <c r="F6" s="165" t="s">
        <v>253</v>
      </c>
      <c r="G6" s="164" t="s">
        <v>233</v>
      </c>
      <c r="H6" s="210" t="s">
        <v>231</v>
      </c>
      <c r="I6" s="164" t="s">
        <v>254</v>
      </c>
      <c r="J6" s="210" t="s">
        <v>253</v>
      </c>
      <c r="K6" s="164" t="s">
        <v>230</v>
      </c>
      <c r="L6" s="164" t="s">
        <v>252</v>
      </c>
      <c r="M6" s="165" t="s">
        <v>253</v>
      </c>
    </row>
    <row r="7" spans="1:13" ht="19.5" customHeight="1">
      <c r="A7" s="156">
        <v>1</v>
      </c>
      <c r="B7" s="216" t="s">
        <v>100</v>
      </c>
      <c r="C7" s="299" t="s">
        <v>232</v>
      </c>
      <c r="D7" s="290" t="s">
        <v>232</v>
      </c>
      <c r="E7" s="302">
        <v>3320</v>
      </c>
      <c r="F7" s="292">
        <v>461480</v>
      </c>
      <c r="G7" s="305" t="s">
        <v>232</v>
      </c>
      <c r="H7" s="290" t="s">
        <v>232</v>
      </c>
      <c r="I7" s="302">
        <v>2648</v>
      </c>
      <c r="J7" s="293">
        <v>123951</v>
      </c>
      <c r="K7" s="344" t="s">
        <v>232</v>
      </c>
      <c r="L7" s="302">
        <v>160</v>
      </c>
      <c r="M7" s="294">
        <f>+L7*200.47</f>
        <v>32075.200000000001</v>
      </c>
    </row>
    <row r="8" spans="1:13" ht="19.5" customHeight="1">
      <c r="A8" s="156">
        <v>2</v>
      </c>
      <c r="B8" s="216" t="s">
        <v>101</v>
      </c>
      <c r="C8" s="299" t="s">
        <v>232</v>
      </c>
      <c r="D8" s="290" t="s">
        <v>232</v>
      </c>
      <c r="E8" s="302">
        <v>2276</v>
      </c>
      <c r="F8" s="292">
        <v>316364</v>
      </c>
      <c r="G8" s="305" t="s">
        <v>232</v>
      </c>
      <c r="H8" s="290" t="s">
        <v>232</v>
      </c>
      <c r="I8" s="302">
        <v>2727</v>
      </c>
      <c r="J8" s="293">
        <v>142690</v>
      </c>
      <c r="K8" s="344" t="s">
        <v>232</v>
      </c>
      <c r="L8" s="302">
        <v>284</v>
      </c>
      <c r="M8" s="294">
        <f t="shared" ref="M8:M18" si="0">+L8*200.47</f>
        <v>56933.48</v>
      </c>
    </row>
    <row r="9" spans="1:13" ht="19.5" customHeight="1">
      <c r="A9" s="156">
        <v>3</v>
      </c>
      <c r="B9" s="216" t="s">
        <v>102</v>
      </c>
      <c r="C9" s="299" t="s">
        <v>232</v>
      </c>
      <c r="D9" s="290" t="s">
        <v>232</v>
      </c>
      <c r="E9" s="302">
        <v>2885</v>
      </c>
      <c r="F9" s="292">
        <v>401015</v>
      </c>
      <c r="G9" s="305" t="s">
        <v>232</v>
      </c>
      <c r="H9" s="290" t="s">
        <v>232</v>
      </c>
      <c r="I9" s="302">
        <v>3012</v>
      </c>
      <c r="J9" s="293">
        <v>157872</v>
      </c>
      <c r="K9" s="344" t="s">
        <v>232</v>
      </c>
      <c r="L9" s="302">
        <v>284</v>
      </c>
      <c r="M9" s="294">
        <f t="shared" si="0"/>
        <v>56933.48</v>
      </c>
    </row>
    <row r="10" spans="1:13" ht="19.5" customHeight="1">
      <c r="A10" s="156">
        <v>4</v>
      </c>
      <c r="B10" s="216" t="s">
        <v>103</v>
      </c>
      <c r="C10" s="300" t="s">
        <v>232</v>
      </c>
      <c r="D10" s="291" t="s">
        <v>232</v>
      </c>
      <c r="E10" s="302">
        <v>417</v>
      </c>
      <c r="F10" s="292">
        <v>59922.9</v>
      </c>
      <c r="G10" s="305" t="s">
        <v>232</v>
      </c>
      <c r="H10" s="295" t="s">
        <v>232</v>
      </c>
      <c r="I10" s="302">
        <v>2532</v>
      </c>
      <c r="J10" s="293">
        <v>133621</v>
      </c>
      <c r="K10" s="344" t="s">
        <v>232</v>
      </c>
      <c r="L10" s="302">
        <v>184</v>
      </c>
      <c r="M10" s="294">
        <f t="shared" si="0"/>
        <v>36886.480000000003</v>
      </c>
    </row>
    <row r="11" spans="1:13" ht="19.5" customHeight="1">
      <c r="A11" s="156">
        <v>5</v>
      </c>
      <c r="B11" s="216" t="s">
        <v>104</v>
      </c>
      <c r="C11" s="300" t="s">
        <v>232</v>
      </c>
      <c r="D11" s="291" t="s">
        <v>232</v>
      </c>
      <c r="E11" s="302"/>
      <c r="F11" s="292"/>
      <c r="G11" s="305" t="s">
        <v>232</v>
      </c>
      <c r="H11" s="295" t="s">
        <v>232</v>
      </c>
      <c r="I11" s="302">
        <v>2626</v>
      </c>
      <c r="J11" s="293">
        <v>138928</v>
      </c>
      <c r="K11" s="344" t="s">
        <v>232</v>
      </c>
      <c r="L11" s="302">
        <v>163</v>
      </c>
      <c r="M11" s="294">
        <f t="shared" si="0"/>
        <v>32676.61</v>
      </c>
    </row>
    <row r="12" spans="1:13" ht="19.5" customHeight="1">
      <c r="A12" s="156">
        <v>6</v>
      </c>
      <c r="B12" s="216" t="s">
        <v>105</v>
      </c>
      <c r="C12" s="300" t="s">
        <v>232</v>
      </c>
      <c r="D12" s="291" t="s">
        <v>232</v>
      </c>
      <c r="E12" s="302"/>
      <c r="F12" s="292"/>
      <c r="G12" s="305" t="s">
        <v>232</v>
      </c>
      <c r="H12" s="295" t="s">
        <v>232</v>
      </c>
      <c r="I12" s="302">
        <v>2673</v>
      </c>
      <c r="J12" s="293">
        <v>140822</v>
      </c>
      <c r="K12" s="344" t="s">
        <v>232</v>
      </c>
      <c r="L12" s="302">
        <v>139</v>
      </c>
      <c r="M12" s="294">
        <f t="shared" si="0"/>
        <v>27865.329999999998</v>
      </c>
    </row>
    <row r="13" spans="1:13" ht="19.5" customHeight="1">
      <c r="A13" s="156">
        <v>7</v>
      </c>
      <c r="B13" s="216" t="s">
        <v>106</v>
      </c>
      <c r="C13" s="300" t="s">
        <v>232</v>
      </c>
      <c r="D13" s="291" t="s">
        <v>232</v>
      </c>
      <c r="E13" s="302"/>
      <c r="F13" s="292"/>
      <c r="G13" s="305" t="s">
        <v>232</v>
      </c>
      <c r="H13" s="295" t="s">
        <v>232</v>
      </c>
      <c r="I13" s="302">
        <v>2438</v>
      </c>
      <c r="J13" s="293">
        <v>128084</v>
      </c>
      <c r="K13" s="344" t="s">
        <v>232</v>
      </c>
      <c r="L13" s="302">
        <v>231</v>
      </c>
      <c r="M13" s="294">
        <f t="shared" si="0"/>
        <v>46308.57</v>
      </c>
    </row>
    <row r="14" spans="1:13" ht="19.5" customHeight="1">
      <c r="A14" s="156">
        <v>8</v>
      </c>
      <c r="B14" s="217" t="s">
        <v>107</v>
      </c>
      <c r="C14" s="300" t="s">
        <v>232</v>
      </c>
      <c r="D14" s="291" t="s">
        <v>232</v>
      </c>
      <c r="E14" s="302"/>
      <c r="F14" s="292"/>
      <c r="G14" s="305" t="s">
        <v>232</v>
      </c>
      <c r="H14" s="295" t="s">
        <v>232</v>
      </c>
      <c r="I14" s="302">
        <v>2605</v>
      </c>
      <c r="J14" s="293">
        <v>136935</v>
      </c>
      <c r="K14" s="344" t="s">
        <v>232</v>
      </c>
      <c r="L14" s="302">
        <v>127</v>
      </c>
      <c r="M14" s="294">
        <f t="shared" si="0"/>
        <v>25459.69</v>
      </c>
    </row>
    <row r="15" spans="1:13" ht="19.5" customHeight="1">
      <c r="A15" s="156">
        <v>9</v>
      </c>
      <c r="B15" s="217" t="s">
        <v>108</v>
      </c>
      <c r="C15" s="300" t="s">
        <v>232</v>
      </c>
      <c r="D15" s="291" t="s">
        <v>232</v>
      </c>
      <c r="E15" s="302"/>
      <c r="F15" s="292"/>
      <c r="G15" s="305" t="s">
        <v>232</v>
      </c>
      <c r="H15" s="295" t="s">
        <v>232</v>
      </c>
      <c r="I15" s="302">
        <v>2684</v>
      </c>
      <c r="J15" s="293">
        <v>140340</v>
      </c>
      <c r="K15" s="344" t="s">
        <v>232</v>
      </c>
      <c r="L15" s="302">
        <v>314</v>
      </c>
      <c r="M15" s="294">
        <f t="shared" si="0"/>
        <v>62947.58</v>
      </c>
    </row>
    <row r="16" spans="1:13" ht="19.5" customHeight="1">
      <c r="A16" s="156">
        <v>10</v>
      </c>
      <c r="B16" s="217" t="s">
        <v>109</v>
      </c>
      <c r="C16" s="300" t="s">
        <v>232</v>
      </c>
      <c r="D16" s="291" t="s">
        <v>232</v>
      </c>
      <c r="E16" s="302">
        <v>256</v>
      </c>
      <c r="F16" s="292">
        <v>36787</v>
      </c>
      <c r="G16" s="304" t="s">
        <v>232</v>
      </c>
      <c r="H16" s="295" t="s">
        <v>232</v>
      </c>
      <c r="I16" s="302">
        <v>2837</v>
      </c>
      <c r="J16" s="293">
        <v>147293</v>
      </c>
      <c r="K16" s="344" t="s">
        <v>232</v>
      </c>
      <c r="L16" s="302">
        <v>150</v>
      </c>
      <c r="M16" s="294">
        <f t="shared" si="0"/>
        <v>30070.5</v>
      </c>
    </row>
    <row r="17" spans="1:13" ht="19.5" customHeight="1">
      <c r="A17" s="156">
        <v>11</v>
      </c>
      <c r="B17" s="217" t="s">
        <v>110</v>
      </c>
      <c r="C17" s="300">
        <v>1431</v>
      </c>
      <c r="D17" s="498">
        <v>198909</v>
      </c>
      <c r="E17" s="302">
        <f>+MAX(C17,E7)</f>
        <v>3320</v>
      </c>
      <c r="F17" s="292">
        <f>+E17*143.7</f>
        <v>477083.99999999994</v>
      </c>
      <c r="G17" s="304">
        <v>2456</v>
      </c>
      <c r="H17" s="295">
        <v>115719</v>
      </c>
      <c r="I17" s="302">
        <f>+MAX(G17,I7)</f>
        <v>2648</v>
      </c>
      <c r="J17" s="293">
        <f>+I17*53.48</f>
        <v>141615.03999999998</v>
      </c>
      <c r="K17" s="499">
        <v>202</v>
      </c>
      <c r="L17" s="500">
        <f>+MAX(K17,L7)</f>
        <v>202</v>
      </c>
      <c r="M17" s="294">
        <f t="shared" si="0"/>
        <v>40494.94</v>
      </c>
    </row>
    <row r="18" spans="1:13" ht="19.5" customHeight="1">
      <c r="A18" s="156">
        <v>12</v>
      </c>
      <c r="B18" s="217" t="s">
        <v>111</v>
      </c>
      <c r="C18" s="300">
        <v>2910</v>
      </c>
      <c r="D18" s="498">
        <v>404490</v>
      </c>
      <c r="E18" s="302">
        <f>+MAX(C18,E8)</f>
        <v>2910</v>
      </c>
      <c r="F18" s="292">
        <f>+E18*143.7</f>
        <v>418166.99999999994</v>
      </c>
      <c r="G18" s="304">
        <v>2928</v>
      </c>
      <c r="H18" s="295">
        <v>137455</v>
      </c>
      <c r="I18" s="302">
        <f>+MAX(G18,I8)</f>
        <v>2928</v>
      </c>
      <c r="J18" s="293">
        <f>+I18*53.48</f>
        <v>156589.44</v>
      </c>
      <c r="K18" s="499">
        <v>131</v>
      </c>
      <c r="L18" s="302">
        <f>+MAX(K18,L8)</f>
        <v>284</v>
      </c>
      <c r="M18" s="294">
        <f t="shared" si="0"/>
        <v>56933.48</v>
      </c>
    </row>
    <row r="19" spans="1:13" ht="32.25" customHeight="1" thickBot="1">
      <c r="A19" s="218"/>
      <c r="B19" s="224" t="s">
        <v>93</v>
      </c>
      <c r="C19" s="301">
        <f t="shared" ref="C19:K19" si="1">SUM(C7:C18)</f>
        <v>4341</v>
      </c>
      <c r="D19" s="296">
        <f t="shared" si="1"/>
        <v>603399</v>
      </c>
      <c r="E19" s="303">
        <f t="shared" si="1"/>
        <v>15384</v>
      </c>
      <c r="F19" s="297">
        <f>SUM(F7:F18)</f>
        <v>2170819.9</v>
      </c>
      <c r="G19" s="306">
        <f>SUM(G7:G18)</f>
        <v>5384</v>
      </c>
      <c r="H19" s="296">
        <f>SUM(H7:H18)</f>
        <v>253174</v>
      </c>
      <c r="I19" s="303">
        <f>SUM(I7:I18)</f>
        <v>32358</v>
      </c>
      <c r="J19" s="298">
        <f>SUM(J7:J18)</f>
        <v>1688740.48</v>
      </c>
      <c r="K19" s="301">
        <f t="shared" si="1"/>
        <v>333</v>
      </c>
      <c r="L19" s="303">
        <f>SUM(L7:L18)</f>
        <v>2522</v>
      </c>
      <c r="M19" s="297">
        <f>SUM(M7:M18)</f>
        <v>505585.33999999997</v>
      </c>
    </row>
    <row r="20" spans="1:13" ht="21.75" customHeight="1">
      <c r="A20" s="213"/>
      <c r="B20" s="276"/>
      <c r="C20" s="277"/>
      <c r="D20" s="197"/>
      <c r="E20" s="277"/>
      <c r="F20" s="197">
        <f>ROUND(F19/1000,1)</f>
        <v>2170.8000000000002</v>
      </c>
      <c r="G20" s="277"/>
      <c r="H20" s="197"/>
      <c r="I20" s="277"/>
      <c r="J20" s="197">
        <f>ROUND(J19/1000,1)</f>
        <v>1688.7</v>
      </c>
      <c r="K20" s="277"/>
      <c r="L20" s="277"/>
      <c r="M20" s="501">
        <f>ROUND(M19/1000,1)</f>
        <v>505.6</v>
      </c>
    </row>
    <row r="21" spans="1:13" ht="18.75" customHeight="1" thickBot="1">
      <c r="A21" s="213"/>
      <c r="B21" s="625" t="s">
        <v>203</v>
      </c>
      <c r="C21" s="625"/>
      <c r="D21" s="625"/>
      <c r="E21" s="214"/>
      <c r="F21" s="215"/>
      <c r="G21" s="213"/>
      <c r="H21" s="214"/>
      <c r="I21" s="213"/>
      <c r="J21" s="213"/>
      <c r="K21" s="213"/>
      <c r="L21" s="213"/>
      <c r="M21" s="211"/>
    </row>
    <row r="22" spans="1:13" s="154" customFormat="1" ht="34.5" customHeight="1">
      <c r="A22" s="219"/>
      <c r="B22" s="220" t="s">
        <v>150</v>
      </c>
      <c r="C22" s="221" t="s">
        <v>151</v>
      </c>
      <c r="D22" s="221"/>
      <c r="E22" s="221"/>
      <c r="F22" s="222"/>
      <c r="G22" s="219"/>
      <c r="H22" s="221"/>
      <c r="I22" s="221"/>
      <c r="J22" s="223"/>
      <c r="K22" s="219"/>
      <c r="L22" s="221"/>
      <c r="M22" s="223"/>
    </row>
    <row r="23" spans="1:13" ht="23.25" customHeight="1">
      <c r="A23" s="200">
        <v>1</v>
      </c>
      <c r="B23" s="193"/>
      <c r="C23" s="371"/>
      <c r="D23" s="371"/>
      <c r="E23" s="371"/>
      <c r="F23" s="292"/>
      <c r="G23" s="372"/>
      <c r="H23" s="371"/>
      <c r="I23" s="371"/>
      <c r="J23" s="294"/>
      <c r="K23" s="372"/>
      <c r="L23" s="371"/>
      <c r="M23" s="294"/>
    </row>
    <row r="24" spans="1:13" ht="23.25" customHeight="1">
      <c r="A24" s="200">
        <v>2</v>
      </c>
      <c r="B24" s="193"/>
      <c r="C24" s="371"/>
      <c r="D24" s="371"/>
      <c r="E24" s="371"/>
      <c r="F24" s="292"/>
      <c r="G24" s="372"/>
      <c r="H24" s="371"/>
      <c r="I24" s="371"/>
      <c r="J24" s="294"/>
      <c r="K24" s="372"/>
      <c r="L24" s="371"/>
      <c r="M24" s="294"/>
    </row>
    <row r="25" spans="1:13" s="166" customFormat="1" ht="23.25" customHeight="1">
      <c r="A25" s="156">
        <v>3</v>
      </c>
      <c r="B25" s="194"/>
      <c r="C25" s="373"/>
      <c r="D25" s="373"/>
      <c r="E25" s="373"/>
      <c r="F25" s="374"/>
      <c r="G25" s="375"/>
      <c r="H25" s="373"/>
      <c r="I25" s="373"/>
      <c r="J25" s="374"/>
      <c r="K25" s="375"/>
      <c r="L25" s="373"/>
      <c r="M25" s="374"/>
    </row>
    <row r="26" spans="1:13" s="154" customFormat="1" ht="24" customHeight="1">
      <c r="A26" s="201"/>
      <c r="B26" s="195" t="s">
        <v>71</v>
      </c>
      <c r="C26" s="376"/>
      <c r="D26" s="376"/>
      <c r="E26" s="376"/>
      <c r="F26" s="377">
        <f>SUM(F23:F25)</f>
        <v>0</v>
      </c>
      <c r="G26" s="378"/>
      <c r="H26" s="376"/>
      <c r="I26" s="376"/>
      <c r="J26" s="377">
        <f>SUM(J23:J25)</f>
        <v>0</v>
      </c>
      <c r="K26" s="378"/>
      <c r="L26" s="376"/>
      <c r="M26" s="377">
        <f>SUM(M23:M25)</f>
        <v>0</v>
      </c>
    </row>
    <row r="27" spans="1:13" s="154" customFormat="1" ht="27" customHeight="1" thickBot="1">
      <c r="A27" s="202"/>
      <c r="B27" s="205" t="s">
        <v>152</v>
      </c>
      <c r="C27" s="296"/>
      <c r="D27" s="296"/>
      <c r="E27" s="296"/>
      <c r="F27" s="297">
        <f>+F20-F26</f>
        <v>2170.8000000000002</v>
      </c>
      <c r="G27" s="370"/>
      <c r="H27" s="296"/>
      <c r="I27" s="296"/>
      <c r="J27" s="297">
        <f>J20-J26</f>
        <v>1688.7</v>
      </c>
      <c r="K27" s="370"/>
      <c r="L27" s="296"/>
      <c r="M27" s="297">
        <f>M20-M26</f>
        <v>505.6</v>
      </c>
    </row>
    <row r="28" spans="1:13" s="154" customFormat="1" ht="25.5" customHeight="1">
      <c r="A28" s="159"/>
      <c r="B28" s="196"/>
      <c r="C28" s="159"/>
      <c r="D28" s="159"/>
      <c r="E28" s="159"/>
      <c r="F28" s="197"/>
      <c r="G28" s="159"/>
      <c r="H28" s="159"/>
      <c r="I28" s="159"/>
      <c r="J28" s="199" t="s">
        <v>153</v>
      </c>
      <c r="K28" s="203"/>
      <c r="L28" s="203"/>
      <c r="M28" s="204">
        <f>+F26+J26+M26</f>
        <v>0</v>
      </c>
    </row>
    <row r="29" spans="1:13" s="154" customFormat="1" ht="20.25" customHeight="1">
      <c r="A29" s="159"/>
      <c r="B29" s="196"/>
      <c r="C29" s="159"/>
      <c r="D29" s="159"/>
      <c r="E29" s="159"/>
      <c r="F29" s="197"/>
      <c r="G29" s="159"/>
      <c r="H29" s="159"/>
      <c r="I29" s="159"/>
      <c r="J29" s="159"/>
      <c r="K29" s="159"/>
      <c r="L29" s="159"/>
      <c r="M29" s="197"/>
    </row>
    <row r="30" spans="1:13" s="167" customFormat="1" ht="25.5" customHeight="1">
      <c r="B30" s="168"/>
      <c r="C30" s="169" t="s">
        <v>2</v>
      </c>
      <c r="D30" s="169"/>
      <c r="E30" s="168"/>
      <c r="F30" s="168"/>
      <c r="G30" s="632"/>
      <c r="H30" s="632"/>
      <c r="I30" s="287"/>
      <c r="J30" s="634" t="str">
        <f>+'Ekamut-caxs'!C72</f>
        <v>Ն.Բաղրամյան</v>
      </c>
      <c r="K30" s="634"/>
      <c r="M30" s="158"/>
    </row>
    <row r="31" spans="1:13" s="154" customFormat="1">
      <c r="C31" s="161"/>
      <c r="D31" s="161"/>
      <c r="E31" s="160"/>
      <c r="F31" s="160"/>
      <c r="G31" s="633" t="s">
        <v>94</v>
      </c>
      <c r="H31" s="633"/>
      <c r="I31" s="288"/>
      <c r="J31" s="633" t="s">
        <v>112</v>
      </c>
      <c r="K31" s="633"/>
    </row>
    <row r="32" spans="1:13" s="167" customFormat="1" ht="23.25" customHeight="1">
      <c r="B32" s="168"/>
      <c r="C32" s="170" t="s">
        <v>6</v>
      </c>
      <c r="D32" s="170"/>
      <c r="E32" s="168"/>
      <c r="F32" s="168"/>
      <c r="G32" s="634"/>
      <c r="H32" s="634"/>
      <c r="I32" s="171"/>
      <c r="J32" s="634" t="str">
        <f>+'Ekamut-caxs'!C74</f>
        <v>Ս.Սահակյան</v>
      </c>
      <c r="K32" s="634"/>
    </row>
    <row r="33" spans="3:13" s="154" customFormat="1">
      <c r="C33" s="157"/>
      <c r="D33" s="157"/>
      <c r="G33" s="633" t="s">
        <v>94</v>
      </c>
      <c r="H33" s="633"/>
      <c r="I33" s="288"/>
      <c r="J33" s="633" t="s">
        <v>112</v>
      </c>
      <c r="K33" s="633"/>
    </row>
    <row r="34" spans="3:13">
      <c r="F34" s="172" t="s">
        <v>1</v>
      </c>
    </row>
    <row r="35" spans="3:13" ht="16.5" customHeight="1">
      <c r="C35" s="155" t="s">
        <v>113</v>
      </c>
      <c r="E35" s="155" t="s">
        <v>114</v>
      </c>
      <c r="F35" s="155" t="s">
        <v>262</v>
      </c>
      <c r="I35" s="460" t="s">
        <v>115</v>
      </c>
      <c r="J35" s="461" t="s">
        <v>255</v>
      </c>
      <c r="K35" s="461"/>
      <c r="L35" s="461" t="s">
        <v>256</v>
      </c>
      <c r="M35" s="461" t="s">
        <v>257</v>
      </c>
    </row>
    <row r="36" spans="3:13" ht="16.5" customHeight="1">
      <c r="C36" s="155" t="s">
        <v>116</v>
      </c>
      <c r="E36" s="155" t="s">
        <v>114</v>
      </c>
      <c r="F36" s="155" t="s">
        <v>263</v>
      </c>
      <c r="I36" s="631" t="s">
        <v>258</v>
      </c>
      <c r="J36" s="631"/>
      <c r="K36" s="461"/>
      <c r="L36" s="631" t="s">
        <v>259</v>
      </c>
      <c r="M36" s="631"/>
    </row>
    <row r="37" spans="3:13">
      <c r="I37" s="631"/>
      <c r="J37" s="631"/>
      <c r="K37" s="461"/>
      <c r="L37" s="631"/>
      <c r="M37" s="631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H78" sqref="H78"/>
    </sheetView>
  </sheetViews>
  <sheetFormatPr defaultRowHeight="15"/>
  <cols>
    <col min="1" max="1" width="4.44140625" style="15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91" customFormat="1" ht="24" customHeight="1">
      <c r="A1" s="637" t="s">
        <v>69</v>
      </c>
      <c r="B1" s="637"/>
      <c r="C1" s="637"/>
      <c r="D1" s="637"/>
      <c r="E1" s="637"/>
    </row>
    <row r="2" spans="1:6" ht="23.25" customHeight="1">
      <c r="A2" s="638" t="str">
        <f>+'Ekamut-caxs'!A8:D8</f>
        <v xml:space="preserve">«Երևանի հ․26 մսուր-մանկապարտեզ» ՀՈԱԿ-ի </v>
      </c>
      <c r="B2" s="638"/>
      <c r="C2" s="638"/>
      <c r="D2" s="638"/>
      <c r="E2" s="638"/>
    </row>
    <row r="3" spans="1:6" ht="28.5" customHeight="1">
      <c r="A3" s="638" t="s">
        <v>260</v>
      </c>
      <c r="B3" s="638"/>
      <c r="C3" s="638"/>
      <c r="D3" s="638"/>
      <c r="E3" s="638"/>
    </row>
    <row r="5" spans="1:6">
      <c r="E5" s="349" t="s">
        <v>149</v>
      </c>
    </row>
    <row r="6" spans="1:6" ht="54" customHeight="1">
      <c r="A6" s="350" t="s">
        <v>3</v>
      </c>
      <c r="B6" s="350" t="s">
        <v>97</v>
      </c>
      <c r="C6" s="350" t="s">
        <v>215</v>
      </c>
      <c r="D6" s="350" t="s">
        <v>219</v>
      </c>
      <c r="E6" s="350" t="s">
        <v>220</v>
      </c>
    </row>
    <row r="7" spans="1:6">
      <c r="A7" s="350">
        <v>1</v>
      </c>
      <c r="B7" s="350">
        <v>2</v>
      </c>
      <c r="C7" s="350">
        <v>3</v>
      </c>
      <c r="D7" s="350">
        <v>4</v>
      </c>
      <c r="E7" s="350">
        <v>5</v>
      </c>
    </row>
    <row r="8" spans="1:6" ht="24.75" customHeight="1">
      <c r="A8" s="351">
        <v>1</v>
      </c>
      <c r="B8" s="352" t="s">
        <v>229</v>
      </c>
      <c r="C8" s="326">
        <v>48861.2</v>
      </c>
      <c r="D8" s="326">
        <v>3547.2</v>
      </c>
      <c r="E8" s="326">
        <v>12310.3</v>
      </c>
    </row>
    <row r="9" spans="1:6" s="360" customFormat="1" ht="25.5" customHeight="1">
      <c r="A9" s="356">
        <v>2</v>
      </c>
      <c r="B9" s="357" t="s">
        <v>221</v>
      </c>
      <c r="C9" s="502">
        <f>168*28+850</f>
        <v>5554</v>
      </c>
      <c r="D9" s="358">
        <v>400</v>
      </c>
      <c r="E9" s="502">
        <f>168*485*0.022</f>
        <v>1792.56</v>
      </c>
      <c r="F9" s="359" t="s">
        <v>268</v>
      </c>
    </row>
    <row r="10" spans="1:6" s="360" customFormat="1" ht="25.5" customHeight="1">
      <c r="A10" s="356">
        <v>3</v>
      </c>
      <c r="B10" s="357" t="s">
        <v>216</v>
      </c>
      <c r="C10" s="502">
        <f>168*28+850</f>
        <v>5554</v>
      </c>
      <c r="D10" s="358">
        <v>400</v>
      </c>
      <c r="E10" s="502">
        <f>168*485*0.022</f>
        <v>1792.56</v>
      </c>
      <c r="F10" s="359" t="s">
        <v>268</v>
      </c>
    </row>
    <row r="11" spans="1:6" s="191" customFormat="1" ht="31.5" customHeight="1">
      <c r="A11" s="353"/>
      <c r="B11" s="354" t="s">
        <v>217</v>
      </c>
      <c r="C11" s="355">
        <f>ROUND(SUM(C8:C10),1)</f>
        <v>59969.2</v>
      </c>
      <c r="D11" s="355">
        <f t="shared" ref="D11:E11" si="0">ROUND(SUM(D8:D10),1)</f>
        <v>4347.2</v>
      </c>
      <c r="E11" s="355">
        <f t="shared" si="0"/>
        <v>15895.4</v>
      </c>
      <c r="F11" s="191" t="s">
        <v>279</v>
      </c>
    </row>
    <row r="12" spans="1:6">
      <c r="F12" s="1" t="s">
        <v>280</v>
      </c>
    </row>
    <row r="13" spans="1:6" ht="51" customHeight="1">
      <c r="B13" s="639" t="s">
        <v>222</v>
      </c>
      <c r="C13" s="639"/>
      <c r="D13" s="639"/>
      <c r="E13" s="639"/>
    </row>
    <row r="18" spans="2:5" ht="20.25" customHeight="1">
      <c r="B18" s="153" t="s">
        <v>2</v>
      </c>
      <c r="C18" s="153"/>
      <c r="D18" s="640" t="str">
        <f>+'Ekamut-caxs'!C72</f>
        <v>Ն.Բաղրամյան</v>
      </c>
      <c r="E18" s="640"/>
    </row>
    <row r="19" spans="2:5" ht="18.75" customHeight="1">
      <c r="B19" s="153" t="s">
        <v>4</v>
      </c>
      <c r="D19" s="635" t="s">
        <v>5</v>
      </c>
      <c r="E19" s="635"/>
    </row>
    <row r="20" spans="2:5" ht="18.75" customHeight="1">
      <c r="B20" s="153"/>
      <c r="D20" s="385"/>
      <c r="E20" s="385"/>
    </row>
    <row r="21" spans="2:5" ht="18.75" customHeight="1">
      <c r="B21" s="153" t="s">
        <v>6</v>
      </c>
      <c r="D21" s="636" t="str">
        <f>+'Ekamut-caxs'!C74</f>
        <v>Ս.Սահակյան</v>
      </c>
      <c r="E21" s="636"/>
    </row>
    <row r="22" spans="2:5" ht="23.25" customHeight="1">
      <c r="D22" s="635" t="s">
        <v>5</v>
      </c>
      <c r="E22" s="635"/>
    </row>
    <row r="24" spans="2:5">
      <c r="B24" s="152"/>
      <c r="C24" s="17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H78" sqref="H78"/>
    </sheetView>
  </sheetViews>
  <sheetFormatPr defaultColWidth="9.109375" defaultRowHeight="15"/>
  <cols>
    <col min="1" max="1" width="4.44140625" style="492" customWidth="1"/>
    <col min="2" max="2" width="60.88671875" style="481" customWidth="1"/>
    <col min="3" max="3" width="17.109375" style="481" customWidth="1"/>
    <col min="4" max="4" width="17.5546875" style="481" customWidth="1"/>
    <col min="5" max="16384" width="9.109375" style="481"/>
  </cols>
  <sheetData>
    <row r="1" spans="1:4" s="480" customFormat="1" ht="24" customHeight="1">
      <c r="A1" s="642" t="s">
        <v>69</v>
      </c>
      <c r="B1" s="642"/>
      <c r="C1" s="642"/>
      <c r="D1" s="642"/>
    </row>
    <row r="2" spans="1:4" ht="18">
      <c r="A2" s="643" t="str">
        <f>+'Ekamut-caxs'!A8:D8</f>
        <v xml:space="preserve">«Երևանի հ․26 մսուր-մանկապարտեզ» ՀՈԱԿ-ի </v>
      </c>
      <c r="B2" s="643"/>
      <c r="C2" s="643"/>
      <c r="D2" s="643"/>
    </row>
    <row r="3" spans="1:4" ht="18">
      <c r="A3" s="643" t="s">
        <v>261</v>
      </c>
      <c r="B3" s="643"/>
      <c r="C3" s="643"/>
      <c r="D3" s="643"/>
    </row>
    <row r="6" spans="1:4" ht="59.25" customHeight="1">
      <c r="A6" s="482" t="s">
        <v>3</v>
      </c>
      <c r="B6" s="482" t="s">
        <v>127</v>
      </c>
      <c r="C6" s="482" t="s">
        <v>128</v>
      </c>
      <c r="D6" s="482" t="s">
        <v>265</v>
      </c>
    </row>
    <row r="7" spans="1:4" s="485" customFormat="1" ht="36.75" customHeight="1">
      <c r="A7" s="483">
        <v>1</v>
      </c>
      <c r="B7" s="484" t="s">
        <v>129</v>
      </c>
      <c r="C7" s="483">
        <f>SUM(C8:C10)</f>
        <v>0</v>
      </c>
      <c r="D7" s="483">
        <f>SUM(D8:D10)</f>
        <v>0</v>
      </c>
    </row>
    <row r="8" spans="1:4" ht="25.5" customHeight="1">
      <c r="A8" s="486">
        <v>1.1000000000000001</v>
      </c>
      <c r="B8" s="487" t="s">
        <v>130</v>
      </c>
      <c r="C8" s="486"/>
      <c r="D8" s="486"/>
    </row>
    <row r="9" spans="1:4" ht="25.5" customHeight="1">
      <c r="A9" s="486">
        <v>1.2</v>
      </c>
      <c r="B9" s="487" t="s">
        <v>131</v>
      </c>
      <c r="C9" s="486"/>
      <c r="D9" s="486"/>
    </row>
    <row r="10" spans="1:4" ht="25.5" customHeight="1">
      <c r="A10" s="486">
        <v>1.3</v>
      </c>
      <c r="B10" s="487" t="s">
        <v>132</v>
      </c>
      <c r="C10" s="486"/>
      <c r="D10" s="486"/>
    </row>
    <row r="11" spans="1:4" s="485" customFormat="1" ht="31.5" customHeight="1">
      <c r="A11" s="483">
        <v>2</v>
      </c>
      <c r="B11" s="488" t="s">
        <v>133</v>
      </c>
      <c r="C11" s="483">
        <f>SUM(C12:C14)</f>
        <v>2</v>
      </c>
      <c r="D11" s="483">
        <f>SUM(D12:D14)</f>
        <v>60</v>
      </c>
    </row>
    <row r="12" spans="1:4" ht="21.75" customHeight="1">
      <c r="A12" s="486">
        <v>2.1</v>
      </c>
      <c r="B12" s="487" t="s">
        <v>134</v>
      </c>
      <c r="C12" s="486"/>
      <c r="D12" s="486"/>
    </row>
    <row r="13" spans="1:4" ht="21.75" customHeight="1">
      <c r="A13" s="486">
        <v>2.2000000000000002</v>
      </c>
      <c r="B13" s="487" t="s">
        <v>135</v>
      </c>
      <c r="C13" s="486">
        <v>1</v>
      </c>
      <c r="D13" s="486">
        <v>30</v>
      </c>
    </row>
    <row r="14" spans="1:4" ht="21.75" customHeight="1">
      <c r="A14" s="486">
        <v>2.2999999999999998</v>
      </c>
      <c r="B14" s="487" t="s">
        <v>136</v>
      </c>
      <c r="C14" s="486">
        <v>1</v>
      </c>
      <c r="D14" s="486">
        <v>30</v>
      </c>
    </row>
    <row r="15" spans="1:4" s="485" customFormat="1" ht="39.75" customHeight="1">
      <c r="A15" s="483">
        <v>3</v>
      </c>
      <c r="B15" s="484" t="s">
        <v>137</v>
      </c>
      <c r="C15" s="483">
        <f>SUM(C16:C18)</f>
        <v>2</v>
      </c>
      <c r="D15" s="483">
        <f>SUM(D16:D18)</f>
        <v>60</v>
      </c>
    </row>
    <row r="16" spans="1:4" ht="23.25" customHeight="1">
      <c r="A16" s="486">
        <v>3.1</v>
      </c>
      <c r="B16" s="489" t="s">
        <v>138</v>
      </c>
      <c r="C16" s="486"/>
      <c r="D16" s="486"/>
    </row>
    <row r="17" spans="1:4" ht="23.25" customHeight="1">
      <c r="A17" s="486">
        <v>3.2</v>
      </c>
      <c r="B17" s="489" t="s">
        <v>139</v>
      </c>
      <c r="C17" s="486">
        <v>1</v>
      </c>
      <c r="D17" s="486">
        <v>30</v>
      </c>
    </row>
    <row r="18" spans="1:4" ht="23.25" customHeight="1">
      <c r="A18" s="486">
        <v>3.3</v>
      </c>
      <c r="B18" s="489" t="s">
        <v>140</v>
      </c>
      <c r="C18" s="486">
        <v>1</v>
      </c>
      <c r="D18" s="486">
        <v>30</v>
      </c>
    </row>
    <row r="19" spans="1:4" s="485" customFormat="1" ht="35.25" customHeight="1">
      <c r="A19" s="483">
        <v>4</v>
      </c>
      <c r="B19" s="484" t="s">
        <v>141</v>
      </c>
      <c r="C19" s="483">
        <f>SUM(C20:C22)</f>
        <v>2</v>
      </c>
      <c r="D19" s="483">
        <f>SUM(D20:D22)</f>
        <v>66</v>
      </c>
    </row>
    <row r="20" spans="1:4" ht="23.25" customHeight="1">
      <c r="A20" s="486">
        <v>4.0999999999999996</v>
      </c>
      <c r="B20" s="489" t="s">
        <v>142</v>
      </c>
      <c r="C20" s="486"/>
      <c r="D20" s="486"/>
    </row>
    <row r="21" spans="1:4" ht="23.25" customHeight="1">
      <c r="A21" s="486">
        <v>4.2</v>
      </c>
      <c r="B21" s="489" t="s">
        <v>143</v>
      </c>
      <c r="C21" s="486">
        <v>1</v>
      </c>
      <c r="D21" s="486">
        <v>33</v>
      </c>
    </row>
    <row r="22" spans="1:4" ht="23.25" customHeight="1">
      <c r="A22" s="486">
        <v>4.3</v>
      </c>
      <c r="B22" s="489" t="s">
        <v>144</v>
      </c>
      <c r="C22" s="486">
        <v>1</v>
      </c>
      <c r="D22" s="486">
        <v>33</v>
      </c>
    </row>
    <row r="23" spans="1:4" s="485" customFormat="1" ht="31.5" customHeight="1">
      <c r="A23" s="483"/>
      <c r="B23" s="484" t="s">
        <v>71</v>
      </c>
      <c r="C23" s="483">
        <f>C7+C11+C15+C19</f>
        <v>6</v>
      </c>
      <c r="D23" s="483">
        <f>D7+D11+D15+D19</f>
        <v>186</v>
      </c>
    </row>
    <row r="24" spans="1:4" s="485" customFormat="1" ht="25.5" customHeight="1">
      <c r="A24" s="490"/>
      <c r="B24" s="491"/>
      <c r="C24" s="490"/>
      <c r="D24" s="490"/>
    </row>
    <row r="25" spans="1:4" s="485" customFormat="1" ht="45.75" customHeight="1">
      <c r="A25" s="490"/>
      <c r="B25" s="495" t="s">
        <v>266</v>
      </c>
      <c r="C25" s="483">
        <v>186</v>
      </c>
      <c r="D25" s="490"/>
    </row>
    <row r="26" spans="1:4" ht="30.75" customHeight="1"/>
    <row r="27" spans="1:4" ht="18">
      <c r="B27" s="493" t="s">
        <v>2</v>
      </c>
      <c r="C27" s="644" t="str">
        <f>+'Ekamut-caxs'!C72</f>
        <v>Ն.Բաղրամյան</v>
      </c>
      <c r="D27" s="644"/>
    </row>
    <row r="28" spans="1:4" ht="15.75" customHeight="1">
      <c r="B28" s="494" t="s">
        <v>4</v>
      </c>
      <c r="C28" s="641" t="s">
        <v>5</v>
      </c>
      <c r="D28" s="641"/>
    </row>
    <row r="29" spans="1:4" ht="27" customHeight="1">
      <c r="B29" s="485" t="s">
        <v>6</v>
      </c>
      <c r="C29" s="644" t="str">
        <f>+'Ekamut-caxs'!C74</f>
        <v>Ս.Սահակյան</v>
      </c>
      <c r="D29" s="644"/>
    </row>
    <row r="30" spans="1:4">
      <c r="C30" s="641" t="s">
        <v>5</v>
      </c>
      <c r="D30" s="641"/>
    </row>
    <row r="31" spans="1:4">
      <c r="B31" s="492" t="s">
        <v>145</v>
      </c>
      <c r="C31" s="492"/>
      <c r="D31" s="49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NfhKhvW2vlBxKw05OsVvP2jpH8RkXraYfzMImr2cNQM=</DigestValue>
    </Reference>
    <Reference Type="http://www.w3.org/2000/09/xmldsig#Object" URI="#idOfficeObject">
      <DigestMethod Algorithm="http://www.w3.org/2001/04/xmlenc#sha256"/>
      <DigestValue>1Dr92pPTzoilni/REtUbDX3udJlDfKv8eMOj2e9A1rg=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vj4+x4CzLLdor0/c9gX0aI7r/eKrHZ1kYnc9BWzvqLs=</DigestValue>
    </Reference>
    <Reference Type="http://www.w3.org/2000/09/xmldsig#Object" URI="#idValidSigLnImg">
      <DigestMethod Algorithm="http://www.w3.org/2001/04/xmlenc#sha256"/>
      <DigestValue>VHH5U/e1XZB5Cmct2iCAlm0TpOB4pI7gNwBls9sm8T8=</DigestValue>
    </Reference>
    <Reference Type="http://www.w3.org/2000/09/xmldsig#Object" URI="#idInvalidSigLnImg">
      <DigestMethod Algorithm="http://www.w3.org/2001/04/xmlenc#sha256"/>
      <DigestValue>5BZWQ4NSWtec7IHpFS9lgJM6KO1Njm/9N1Xxp3SAYVQ=</DigestValue>
    </Reference>
  </SignedInfo>
  <SignatureValue>FRHpc1IX21l6OCJR/Yw0kgVkPTa9BUgTsBGi9SnNWCJgey1hMcKEUHQ/ll9528WrnK+d4jtsPGzu
4I173T5QNbqHTnKotVD1EuOKszj0dotLtGktQKGYND39AafbuHYv+yH7g4Ua+O+7hhb3x3acRfaU
ccx1nKwXMXydqnmqjTsNiXTUhap1a2GfN0gkSIZsAsvQS5qTsuKrnPs0GdQ+ustwXMg5TK61p0y9
KbIKoDxNpxO5TW8iCNsgM1y+1xBbTaV3BeCkg7+EG3JpGD/3II0riFKVglFMnZWgzwH/cM/Fgo/S
XviUCAzuykNczX4EnKjhjTOMeITJW2DBUUWyqQ==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YoRYrllDL/aAcfg9QfmYpaEIgQ2N1zWnOU6iPXq3ZTg=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W3DAOrGFdOCaFCzYYzHYw/NMnIWlH5EsRQNJYgyTO6U=</DigestValue>
      </Reference>
      <Reference URI="/xl/drawings/vmlDrawing2.vml?ContentType=application/vnd.openxmlformats-officedocument.vmlDrawing">
        <DigestMethod Algorithm="http://www.w3.org/2001/04/xmlenc#sha256"/>
        <DigestValue>XpvEytVE1+Ue0cD1rk4jnMLwbMkanGRBtbXY3Twsgmc=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iMZ1hqYsL8CsWbXQbvc3cY98qm8jQULuTJwQZyH4Fi4=</DigestValue>
      </Reference>
      <Reference URI="/xl/styles.xml?ContentType=application/vnd.openxmlformats-officedocument.spreadsheetml.styles+xml">
        <DigestMethod Algorithm="http://www.w3.org/2001/04/xmlenc#sha256"/>
        <DigestValue>JCuPVU7CN1VGYkS47lWZCQvK6E0ZNyMbl+CM/Mww7AE=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7DKjZinzx0S8QdbQF1KD4r3YyoASQ4oVlHFWXebocVY=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//hOpv5LyaKDW0Aaz3XN745tsEJRCK2dcQdZ2tSCzM4=</DigestValue>
      </Reference>
      <Reference URI="/xl/worksheets/sheet2.xml?ContentType=application/vnd.openxmlformats-officedocument.spreadsheetml.worksheet+xml">
        <DigestMethod Algorithm="http://www.w3.org/2001/04/xmlenc#sha256"/>
        <DigestValue>rrPRTNfv+7mV/jnBarX2eWXlvgKQh5fv+jjZNXKorIw=</DigestValue>
      </Reference>
      <Reference URI="/xl/worksheets/sheet3.xml?ContentType=application/vnd.openxmlformats-officedocument.spreadsheetml.worksheet+xml">
        <DigestMethod Algorithm="http://www.w3.org/2001/04/xmlenc#sha256"/>
        <DigestValue>H2pWLm3B0aq/upFgeGEFZHWPGeT0d6ryGeZmj7KTw9g=</DigestValue>
      </Reference>
      <Reference URI="/xl/worksheets/sheet4.xml?ContentType=application/vnd.openxmlformats-officedocument.spreadsheetml.worksheet+xml">
        <DigestMethod Algorithm="http://www.w3.org/2001/04/xmlenc#sha256"/>
        <DigestValue>3FaUa5hamYgrCvEXpb36Vu6N3aNfCkaJrQXXifzF+KU=</DigestValue>
      </Reference>
      <Reference URI="/xl/worksheets/sheet5.xml?ContentType=application/vnd.openxmlformats-officedocument.spreadsheetml.worksheet+xml">
        <DigestMethod Algorithm="http://www.w3.org/2001/04/xmlenc#sha256"/>
        <DigestValue>xebiCMAiMtWzQkyA9ODkqooz2CLGUeco+h3EF+p8eO8=</DigestValue>
      </Reference>
      <Reference URI="/xl/worksheets/sheet6.xml?ContentType=application/vnd.openxmlformats-officedocument.spreadsheetml.worksheet+xml">
        <DigestMethod Algorithm="http://www.w3.org/2001/04/xmlenc#sha256"/>
        <DigestValue>Wvj7rPWOcZ69ZdKemObnl+79id04M3HG6aBlNvFHZSo=</DigestValue>
      </Reference>
      <Reference URI="/xl/worksheets/sheet7.xml?ContentType=application/vnd.openxmlformats-officedocument.spreadsheetml.worksheet+xml">
        <DigestMethod Algorithm="http://www.w3.org/2001/04/xmlenc#sha256"/>
        <DigestValue>gChYo62OD0Sk7kOf2VrfwZmoLxgROHllavXSckUXTTQ=</DigestValue>
      </Reference>
      <Reference URI="/xl/worksheets/sheet8.xml?ContentType=application/vnd.openxmlformats-officedocument.spreadsheetml.worksheet+xml">
        <DigestMethod Algorithm="http://www.w3.org/2001/04/xmlenc#sha256"/>
        <DigestValue>dvw1YMwhYMyM3z+fhvVPoxXsTKsbpbjah6E2v6SeMEM=</DigestValue>
      </Reference>
      <Reference URI="/xl/worksheets/sheet9.xml?ContentType=application/vnd.openxmlformats-officedocument.spreadsheetml.worksheet+xml">
        <DigestMethod Algorithm="http://www.w3.org/2001/04/xmlenc#sha256"/>
        <DigestValue>u3W7VOsosMR70NLaEQ8VDKjKWzNbcCIUjG6sn2+w3j4=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2022-12-29T06:52:46Z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{52DC2D08-CF57-48F9-9B56-B7AB54ECD151}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2022-12-29T06:52:46Z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3zAPjO8wDO/FN33GKNd8jM8wCiDAprAAAAAHjTjQJ4040Cdq4NcAAAAABwGAAKvMzzAAAAAAAAAAAAAAAAAAAAAADA0I0CAAAAAAAAAAAAAAAAAAAAAAAAAAAAAAAAAAAAAAAAAAAAAAAAOZ4bvQAAAABozvMA6ftTdwAA8wAAAAAA9ftTdzkf1b31////AAAAAAAAAAAAAAAAkAEAANUf1b0EzfMA3a9zdwAAFnb4zPMAAAAAAADN8wAAAAAAAAAAAGG4cncAAAAACQAAABjO8wAYzvMAAAIAAPz///8BAAAAAAAAAAAAAAAAAAAAAAAAAAAAAACAJ/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uMMTAACNAr0ts25st6dfBVgbvQhplAIoAgAA0AedAggCAADQB50CZAAAAFwR8wAIAgAAyHzDEyDOLRgA9kwYAAAAAAAAAAAAAJ0CAgAAAAAAAABBAAAAAACdAnwCnQIAAAAA/AEAAGQUnQIAAAAAAACNAmAUnQIAAIl3IAvzAK5eiXcot8MTrl6JdwAAAAAAAAAAIPiNAiD4jQI0C/MAHy+nbgAAjQIAAAAA/AEAAEQL8wDdLqduAAAAAAcAAAAAAAAAYbhyd/wBAAAHAAAAbAzzAGwM8wAAAgAA/P///wEAAAAAAAAAAAAAAAAAAACAJ/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ETEAvzAPQM8wDO/FN3jKCNAgAAAADqCQrUOwAAAH8AAAAAAAAABQAAAM4AAABYcasTAAAAAHAQNBgAAAAA4MYBAcAONBgAAAAAcBA0GLCSuG4DAAAAuJK4bgEAAADoWxcYvGrrbr0ts25st6dfBVgbvQhplAJkDPMA6ftTdwAA8wACAAAA9ftTd1wR8wDg////AAAAAAAAAAAAAAAAkAEAAAAAAAEAAAAAYQByAGkAYQBsAAAAAAAAAAAAAAAAAAAABgAAAAAAAABhuHJ3AAAAAAYAAAAUDPMAFAzzAAACAAD8////AQAAAAAAAAAAAAAAAAAAAIAn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vMAraZUd3AMAAAgpvMAmBAh5JgQ5AAAAAAA/////3AMfv//////bAEAAAp+CgAkj7ETAAAAAJgQ5P//////bAEAACHkAQBgAdUeAAAAAJw9pXZ5RFJ3mBAh5IRUNxgBAAAA/////wAAAAAoM/McjKrzAAAAAAAoM/McAADeHIpEUndgAdUemBAh5AEAAACEVDcYKDPzHAAAAAAAAAAAmBDkAIyq8wCYEOT//////2wBAAAh5AEAYAHVHgAAAACOJFZ3mBAh5DjbsRMKAAAA/////wAAAAAQAAAAAwEAAHghAQAcAAABmBAh5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8wD4zvMAzvxTd9xijXfIzPMAogwKawAAAAB4040CeNONAnauDXAAAAAAcBgACrzM8wAAAAAAAAAAAAAAAAAAAAAAwNCNAgAAAAAAAAAAAAAAAAAAAAAAAAAAAAAAAAAAAAAAAAAAAAAAADmeG70AAAAAaM7zAOn7U3cAAPMAAAAAAPX7U3c5H9W99f///wAAAAAAAAAAAAAAAJABAADVH9W9BM3zAN2vc3cAABZ2+MzzAAAAAAAAzfMAAAAAAAAAAABhuHJ3AAAAAAkAAAAYzvMAGM7zAAACAAD8////AQAAAAAAAAAAAAAAAAAAAAAAAAAAAAAAgCf8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uMMTAACNAr0ts25st6dfBVgbvQhplAIoAgAA0AedAggCAADQB50CZAAAAFwR8wAIAgAAyHzDEyDOLRgA9kwYAAAAAAAAAAAAAJ0CAgAAAAAAAABBAAAAAACdAnwCnQIAAAAA/AEAAGQUnQIAAAAAAACNAmAUnQIAAIl3IAvzAK5eiXcot8MTrl6JdwAAAAAAAAAAIPiNAiD4jQI0C/MAHy+nbgAAjQIAAAAA/AEAAEQL8wDdLqduAAAAAAcAAAAAAAAAYbhyd/wBAAAHAAAAbAzzAGwM8wAAAgAA/P///wEAAAAAAAAAAAAAAAAAAACAJ/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ETEAvzAPQM8wDO/FN3jKCNAgAAAADqCQrUOwAAAH8AAAAAAAAABQAAAM4AAABYcasTAAAAAHAQNBgAAAAA4MYBAcAONBgAAAAAcBA0GLCSuG4DAAAAuJK4bgEAAADoWxcYvGrrbr0ts25st6dfBVgbvQhplAJkDPMA6ftTdwAA8wACAAAA9ftTd1wR8wDg////AAAAAAAAAAAAAAAAkAEAAAAAAAEAAAAAYQByAGkAYQBsAAAAAAAAAAAAAAAAAAAABgAAAAAAAABhuHJ3AAAAAAYAAAAUDPMAFAzzAAACAAD8////AQAAAAAAAAAAAAAAAAAAAIAn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vMAraZUd3AMAAAgpvMAlBMhP5QTPwAAAAAAXk7FbnAMfv//////bAEAAAp+CgAkj7ETAAAAAJQTP///////bAEAACE/AQBgAdUeAAAAAJw9pXZ5RFJ3lBMhP4RUNxgBAAAA/////wAAAADYdvMcjKrzAAAAAADYdvMcAADeHIpEUndgAdUelBMhPwEAAACEVDcY2HbzHAAAAAAAAAAAlBM/AIyq8wCUEz///////2wBAAAhPwEAYAHVHgAAAACOJFZ3lBMhP/Au1RwRAAAA/////wAAAAAQAAAAAwEAAHghAQAcAAABlBMhP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+D7xe/HHNPyZuJFL9tYFlUFp/xfCX0OfDRlP040W1Q0=</DigestValue>
    </Reference>
    <Reference Type="http://www.w3.org/2000/09/xmldsig#Object" URI="#idOfficeObject">
      <DigestMethod Algorithm="http://www.w3.org/2001/04/xmlenc#sha256"/>
      <DigestValue>VZtRPe/8P6KvkeMBgF8LGlNveMDydY/H4RVwaGSHERs=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RSZeNuZbS2WLbbUh4UUeEdZywRx5MFeYpsZ9W85RKAY=</DigestValue>
    </Reference>
    <Reference Type="http://www.w3.org/2000/09/xmldsig#Object" URI="#idValidSigLnImg">
      <DigestMethod Algorithm="http://www.w3.org/2001/04/xmlenc#sha256"/>
      <DigestValue>F/Uz+1w2aSBGW2K9babdkSU+rYbwaSMYLryQ9TQNTXQ=</DigestValue>
    </Reference>
    <Reference Type="http://www.w3.org/2000/09/xmldsig#Object" URI="#idInvalidSigLnImg">
      <DigestMethod Algorithm="http://www.w3.org/2001/04/xmlenc#sha256"/>
      <DigestValue>EjY+w5DE+fZ/YTosB/pVGkZgSbG7VceDEYeD0DwtiGg=</DigestValue>
    </Reference>
  </SignedInfo>
  <SignatureValue>sK0S0izrBRpdbtzkGh7uQAsz0vwQYQ/csv0+FpbvR13xSCPywJ/KQyvPNscf6/CL6is8WLUv5W+i
T8ljxL8NcFEwilpjmsryquox3AVteZKbcJnAH4uRqnTuE8/rhE0P0IopVyC154h70DdY7lxKdRW4
4B3ikxEro8gMuxCiNVP9uWKM+44+S+tkaOPIlbIgvXP9ylCwCwOJqHbU+oR4dM/WK9nu2w7NoEZP
6TEdnHhj+QZUTFIA4raEaYjCQcyFF6/sHpWhxuABb18yq9Ce4KsiBfiYAVddgQOc+5VAD17/VTOm
Vkbmdi/doymEUAN6vjy2R39BIAdGYsAkoqjZEQ==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YoRYrllDL/aAcfg9QfmYpaEIgQ2N1zWnOU6iPXq3ZTg=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W3DAOrGFdOCaFCzYYzHYw/NMnIWlH5EsRQNJYgyTO6U=</DigestValue>
      </Reference>
      <Reference URI="/xl/drawings/vmlDrawing2.vml?ContentType=application/vnd.openxmlformats-officedocument.vmlDrawing">
        <DigestMethod Algorithm="http://www.w3.org/2001/04/xmlenc#sha256"/>
        <DigestValue>XpvEytVE1+Ue0cD1rk4jnMLwbMkanGRBtbXY3Twsgmc=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iMZ1hqYsL8CsWbXQbvc3cY98qm8jQULuTJwQZyH4Fi4=</DigestValue>
      </Reference>
      <Reference URI="/xl/styles.xml?ContentType=application/vnd.openxmlformats-officedocument.spreadsheetml.styles+xml">
        <DigestMethod Algorithm="http://www.w3.org/2001/04/xmlenc#sha256"/>
        <DigestValue>JCuPVU7CN1VGYkS47lWZCQvK6E0ZNyMbl+CM/Mww7AE=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7DKjZinzx0S8QdbQF1KD4r3YyoASQ4oVlHFWXebocVY=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//hOpv5LyaKDW0Aaz3XN745tsEJRCK2dcQdZ2tSCzM4=</DigestValue>
      </Reference>
      <Reference URI="/xl/worksheets/sheet2.xml?ContentType=application/vnd.openxmlformats-officedocument.spreadsheetml.worksheet+xml">
        <DigestMethod Algorithm="http://www.w3.org/2001/04/xmlenc#sha256"/>
        <DigestValue>rrPRTNfv+7mV/jnBarX2eWXlvgKQh5fv+jjZNXKorIw=</DigestValue>
      </Reference>
      <Reference URI="/xl/worksheets/sheet3.xml?ContentType=application/vnd.openxmlformats-officedocument.spreadsheetml.worksheet+xml">
        <DigestMethod Algorithm="http://www.w3.org/2001/04/xmlenc#sha256"/>
        <DigestValue>H2pWLm3B0aq/upFgeGEFZHWPGeT0d6ryGeZmj7KTw9g=</DigestValue>
      </Reference>
      <Reference URI="/xl/worksheets/sheet4.xml?ContentType=application/vnd.openxmlformats-officedocument.spreadsheetml.worksheet+xml">
        <DigestMethod Algorithm="http://www.w3.org/2001/04/xmlenc#sha256"/>
        <DigestValue>3FaUa5hamYgrCvEXpb36Vu6N3aNfCkaJrQXXifzF+KU=</DigestValue>
      </Reference>
      <Reference URI="/xl/worksheets/sheet5.xml?ContentType=application/vnd.openxmlformats-officedocument.spreadsheetml.worksheet+xml">
        <DigestMethod Algorithm="http://www.w3.org/2001/04/xmlenc#sha256"/>
        <DigestValue>xebiCMAiMtWzQkyA9ODkqooz2CLGUeco+h3EF+p8eO8=</DigestValue>
      </Reference>
      <Reference URI="/xl/worksheets/sheet6.xml?ContentType=application/vnd.openxmlformats-officedocument.spreadsheetml.worksheet+xml">
        <DigestMethod Algorithm="http://www.w3.org/2001/04/xmlenc#sha256"/>
        <DigestValue>Wvj7rPWOcZ69ZdKemObnl+79id04M3HG6aBlNvFHZSo=</DigestValue>
      </Reference>
      <Reference URI="/xl/worksheets/sheet7.xml?ContentType=application/vnd.openxmlformats-officedocument.spreadsheetml.worksheet+xml">
        <DigestMethod Algorithm="http://www.w3.org/2001/04/xmlenc#sha256"/>
        <DigestValue>gChYo62OD0Sk7kOf2VrfwZmoLxgROHllavXSckUXTTQ=</DigestValue>
      </Reference>
      <Reference URI="/xl/worksheets/sheet8.xml?ContentType=application/vnd.openxmlformats-officedocument.spreadsheetml.worksheet+xml">
        <DigestMethod Algorithm="http://www.w3.org/2001/04/xmlenc#sha256"/>
        <DigestValue>dvw1YMwhYMyM3z+fhvVPoxXsTKsbpbjah6E2v6SeMEM=</DigestValue>
      </Reference>
      <Reference URI="/xl/worksheets/sheet9.xml?ContentType=application/vnd.openxmlformats-officedocument.spreadsheetml.worksheet+xml">
        <DigestMethod Algorithm="http://www.w3.org/2001/04/xmlenc#sha256"/>
        <DigestValue>u3W7VOsosMR70NLaEQ8VDKjKWzNbcCIUjG6sn2+w3j4=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{4B650BF6-3A84-4912-B5E3-EE0D34B62B90}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2022-12-29T06:53:04Z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3zAPjO8wDO/FN33GKNd8jM8wCiDAprAAAAAHjTjQJ4040Cdq4NcAAAAABwGAAKvMzzAAAAAAAAAAAAAAAAAAAAAADA0I0CAAAAAAAAAAAAAAAAAAAAAAAAAAAAAAAAAAAAAAAAAAAAAAAAOZ4bvQAAAABozvMA6ftTdwAA8wAAAAAA9ftTdzkf1b31////AAAAAAAAAAAAAAAAkAEAANUf1b0EzfMA3a9zdwAAFnb4zPMAAAAAAADN8wAAAAAAAAAAAGG4cncAAAAACQAAABjO8wAYzvMAAAIAAPz///8BAAAAAAAAAAAAAAAAAAAAAAAAAAAAAACAJ/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uMMTAACNAr0ts25st6dfBVgbvQhplAIoAgAA0AedAggCAADQB50CZAAAAFwR8wAIAgAAyHzDEyDOLRgA9kwYAAAAAAAAAAAAAJ0CAgAAAAAAAABBAAAAAACdAnwCnQIAAAAA/AEAAGQUnQIAAAAAAACNAmAUnQIAAIl3IAvzAK5eiXcot8MTrl6JdwAAAAAAAAAAIPiNAiD4jQI0C/MAHy+nbgAAjQIAAAAA/AEAAEQL8wDdLqduAAAAAAcAAAAAAAAAYbhyd/wBAAAHAAAAbAzzAGwM8wAAAgAA/P///wEAAAAAAAAAAAAAAAAAAACAJ/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ETEAvzAPQM8wDO/FN3jKCNAgAAAADqCQrUOwAAAH8AAAAAAAAABQAAAM4AAABYcasTAAAAAHAQNBgAAAAA4MYBAcAONBgAAAAAcBA0GLCSuG4DAAAAuJK4bgEAAADoWxcYvGrrbr0ts25st6dfBVgbvQhplAJkDPMA6ftTdwAA8wACAAAA9ftTd1wR8wDg////AAAAAAAAAAAAAAAAkAEAAAAAAAEAAAAAYQByAGkAYQBsAAAAAAAAAAAAAAAAAAAABgAAAAAAAABhuHJ3AAAAAAYAAAAUDPMAFAzzAAACAAD8////AQAAAAAAAAAAAAAAAAAAAIAn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fMAraZUd3AMAABApfMAuBMhRbgTRQAAAAAAXk7FbnAMfv//////bAEAAAp+CgAkj7ETAAAAALgTRf//////bAEAACFFAQAAC84YAAAAAJw9pXZ5RFJ3uBMhRYRUNxgBAAAA/////wAAAAAYo+kcrKnzAAAAAAAYo+kcAABjGIpEUncAC84YuBMhRQEAAACEVDcYGKPpHAAAAAAAAAAAuBNFAKyp8wC4E0X//////2wBAAAhRQEAAAvOGAAAAACOJFZ3uBMhRdA19xwKAAAA/////wAAAAAQAAAAAwEAAHghAQAcAAABuBMhR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8wD4zvMAzvxTd9xijXfIzPMAogwKawAAAAB4040CeNONAnauDXAAAAAAcBgACrzM8wAAAAAAAAAAAAAAAAAAAAAAwNCNAgAAAAAAAAAAAAAAAAAAAAAAAAAAAAAAAAAAAAAAAAAAAAAAADmeG70AAAAAaM7zAOn7U3cAAPMAAAAAAPX7U3c5H9W99f///wAAAAAAAAAAAAAAAJABAADVH9W9BM3zAN2vc3cAABZ2+MzzAAAAAAAAzfMAAAAAAAAAAABhuHJ3AAAAAAkAAAAYzvMAGM7zAAACAAD8////AQAAAAAAAAAAAAAAAAAAAAAAAAAAAAAAgCf8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uMMTAACNAr0ts25st6dfBVgbvQhplAIoAgAA0AedAggCAADQB50CZAAAAFwR8wAIAgAAyHzDEyDOLRgA9kwYAAAAAAAAAAAAAJ0CAgAAAAAAAABBAAAAAACdAnwCnQIAAAAA/AEAAGQUnQIAAAAAAACNAmAUnQIAAIl3IAvzAK5eiXcot8MTrl6JdwAAAAAAAAAAIPiNAiD4jQI0C/MAHy+nbgAAjQIAAAAA/AEAAEQL8wDdLqduAAAAAAcAAAAAAAAAYbhyd/wBAAAHAAAAbAzzAGwM8wAAAgAA/P///wEAAAAAAAAAAAAAAAAAAACAJ/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ETEAvzAPQM8wDO/FN3jKCNAgAAAADqCQrUOwAAAH8AAAAAAAAABQAAAM4AAABYcasTAAAAAHAQNBgAAAAA4MYBAcAONBgAAAAAcBA0GLCSuG4DAAAAuJK4bgEAAADoWxcYvGrrbr0ts25st6dfBVgbvQhplAJkDPMA6ftTdwAA8wACAAAA9ftTd1wR8wDg////AAAAAAAAAAAAAAAAkAEAAAAAAAEAAAAAYQByAGkAYQBsAAAAAAAAAAAAAAAAAAAABgAAAAAAAABhuHJ3AAAAAAYAAAAUDPMAFAzzAAACAAD8////AQAAAAAAAAAAAAAAAAAAAIAn/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fMAraZUd3AMAABApfMAigshqYoLqQAAAAAAXk7FbnAMfv//////bAEAAAp+CgAkj7ETAAAAAIoLqf//////bAEAACGpAQAAC84YAAAAAJw9pXZ5RFJ3igshqYRUNxgBAAAA/////wAAAACo5ugcrKnzAAAAAACo5ugcAABjGIpEUncAC84YigshqQEAAACEVDcYqOboHAAAAAAAAAAAigupAKyp8wCKC6n//////2wBAAAhqQEAAAvOGAAAAACOJFZ3igshqbhBbRgRAAAA/////wAAAAAQAAAAAwEAAHghAQAcAAABigshq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2022-12-21T08:42:14Z</cp:lastPrinted>
  <dcterms:created xsi:type="dcterms:W3CDTF">1996-10-14T23:33:28Z</dcterms:created>
  <dcterms:modified xsi:type="dcterms:W3CDTF">2022-12-23T11:53:24Z</dcterms:modified>
</cp:coreProperties>
</file>